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480" yWindow="45" windowWidth="12120" windowHeight="7320" tabRatio="887"/>
  </bookViews>
  <sheets>
    <sheet name="Início" sheetId="26" r:id="rId1"/>
    <sheet name="Menu" sheetId="27" r:id="rId2"/>
    <sheet name="A1" sheetId="58" r:id="rId3"/>
    <sheet name="A1-R" sheetId="52" r:id="rId4"/>
    <sheet name="A2" sheetId="69" r:id="rId5"/>
    <sheet name="A2-R" sheetId="65" r:id="rId6"/>
    <sheet name="A3" sheetId="70" r:id="rId7"/>
    <sheet name="A3-R" sheetId="67" r:id="rId8"/>
    <sheet name="A4" sheetId="77" r:id="rId9"/>
    <sheet name="A4-R" sheetId="78" r:id="rId10"/>
    <sheet name="A5" sheetId="79" r:id="rId11"/>
    <sheet name="A5-R" sheetId="80" r:id="rId12"/>
    <sheet name="A6" sheetId="82" r:id="rId13"/>
    <sheet name="A6-R" sheetId="81" r:id="rId14"/>
  </sheets>
  <calcPr calcId="124519"/>
</workbook>
</file>

<file path=xl/calcChain.xml><?xml version="1.0" encoding="utf-8"?>
<calcChain xmlns="http://schemas.openxmlformats.org/spreadsheetml/2006/main">
  <c r="C27" i="81"/>
  <c r="F14"/>
  <c r="F15"/>
  <c r="F16"/>
  <c r="F17"/>
  <c r="F18"/>
  <c r="F19"/>
  <c r="F20"/>
  <c r="F21"/>
  <c r="F13"/>
  <c r="C10"/>
  <c r="E14"/>
  <c r="E15"/>
  <c r="E16"/>
  <c r="E17"/>
  <c r="E18"/>
  <c r="E19"/>
  <c r="E20"/>
  <c r="E21"/>
  <c r="E13"/>
  <c r="E10" i="80"/>
  <c r="F19" s="1"/>
  <c r="F17"/>
  <c r="F16"/>
  <c r="F15"/>
  <c r="F14"/>
  <c r="F13"/>
  <c r="D23" i="78"/>
  <c r="D21"/>
  <c r="F16"/>
  <c r="C14"/>
  <c r="C12"/>
  <c r="C10"/>
  <c r="D9" i="67"/>
  <c r="D10"/>
  <c r="D11"/>
  <c r="E10" i="52"/>
  <c r="E11"/>
  <c r="E12"/>
  <c r="E13"/>
  <c r="E9"/>
  <c r="D10" i="65"/>
  <c r="D11"/>
  <c r="D9"/>
  <c r="D14" i="52"/>
  <c r="F10"/>
  <c r="D13"/>
  <c r="D12"/>
  <c r="D11"/>
  <c r="D10"/>
  <c r="D9"/>
  <c r="C4" i="27"/>
  <c r="F9" i="52"/>
  <c r="F13"/>
  <c r="F12"/>
  <c r="F11"/>
  <c r="F18" i="80" l="1"/>
  <c r="I20"/>
  <c r="F20"/>
</calcChain>
</file>

<file path=xl/comments1.xml><?xml version="1.0" encoding="utf-8"?>
<comments xmlns="http://schemas.openxmlformats.org/spreadsheetml/2006/main">
  <authors>
    <author>Brazileiro</author>
  </authors>
  <commentList>
    <comment ref="E12" authorId="0">
      <text>
        <r>
          <rPr>
            <sz val="9"/>
            <color indexed="81"/>
            <rFont val="Tahoma"/>
            <family val="2"/>
          </rPr>
          <t>Informação importante para calcular os gastos previstos no mês/ano solicitado.</t>
        </r>
      </text>
    </comment>
    <comment ref="F12" authorId="0">
      <text>
        <r>
          <rPr>
            <sz val="9"/>
            <color indexed="81"/>
            <rFont val="Tahoma"/>
            <family val="2"/>
          </rPr>
          <t>Informação importante para calcular o prazo médio ponderado dos títulos.</t>
        </r>
      </text>
    </comment>
  </commentList>
</comments>
</file>

<file path=xl/sharedStrings.xml><?xml version="1.0" encoding="utf-8"?>
<sst xmlns="http://schemas.openxmlformats.org/spreadsheetml/2006/main" count="217" uniqueCount="89">
  <si>
    <t>Atividade 1</t>
  </si>
  <si>
    <t>Atividade 2</t>
  </si>
  <si>
    <t>Atividade 3</t>
  </si>
  <si>
    <t>Atividade 1 - Respostas</t>
  </si>
  <si>
    <t>Atividade 3 - Respostas</t>
  </si>
  <si>
    <t>Atividade 2 - Respostas</t>
  </si>
  <si>
    <t>Roberto Brazileiro Paixão (brazileiro@valorintelectual.com.br)</t>
  </si>
  <si>
    <t>Este aplicativo consiste em ferramenta auxiliar do livro e apresenta uma série de exercícios</t>
  </si>
  <si>
    <t>para a fixação da aprendizagem. Seu conteúdo está estruturado sob a forma de atividades</t>
  </si>
  <si>
    <t>que devem ser executadas sequencialmente. Para isso, use os botões de navegação.</t>
  </si>
  <si>
    <t>Bom trabalho e muito sucesso!</t>
  </si>
  <si>
    <t>Selecione a atividade desejada:</t>
  </si>
  <si>
    <t>Sérgio</t>
  </si>
  <si>
    <t>Pedro</t>
  </si>
  <si>
    <t>Funcionário</t>
  </si>
  <si>
    <t>Admissão</t>
  </si>
  <si>
    <t>Ano</t>
  </si>
  <si>
    <t>Dif_Ano</t>
  </si>
  <si>
    <t>Prêmio</t>
  </si>
  <si>
    <t>Thiago</t>
  </si>
  <si>
    <t>André</t>
  </si>
  <si>
    <t>Ângela</t>
  </si>
  <si>
    <t>Hoje</t>
  </si>
  <si>
    <t xml:space="preserve"> -------</t>
  </si>
  <si>
    <t>Lançamento</t>
  </si>
  <si>
    <t>Vencimento</t>
  </si>
  <si>
    <t>Dias úteis</t>
  </si>
  <si>
    <t>Lista de feriados:</t>
  </si>
  <si>
    <t>Janeiro</t>
  </si>
  <si>
    <t>Fevereiro</t>
  </si>
  <si>
    <t>Abril</t>
  </si>
  <si>
    <t>Maio</t>
  </si>
  <si>
    <t>Junho</t>
  </si>
  <si>
    <t>Setembro</t>
  </si>
  <si>
    <t>Outubro</t>
  </si>
  <si>
    <t>Novembro</t>
  </si>
  <si>
    <t>Dezembro</t>
  </si>
  <si>
    <t>Duração</t>
  </si>
  <si>
    <t>Excel Aplicado à Gestão Empresarial</t>
  </si>
  <si>
    <t>A tabela apresentada a seguir apresenta as datas de admissão de um grupo de funcionários da Lâmbda Transportes Ltda. Sabe-se que a empresa fornece um prêmio igual a $100,00 para cada ano novo comemorado na condição de funcionário da empresa. Calcule quanto cada empregado já recebeu (em valores atuais).</t>
  </si>
  <si>
    <t>Atividade 4</t>
  </si>
  <si>
    <t>Que dia é hoje?</t>
  </si>
  <si>
    <t>anos</t>
  </si>
  <si>
    <t>O dia do seu nascimento é :</t>
  </si>
  <si>
    <t>O número do mês do seu nascimento é :</t>
  </si>
  <si>
    <t>O nome do seu mês do seu nascimento é :</t>
  </si>
  <si>
    <t>O ano do seu nascimento é :</t>
  </si>
  <si>
    <t>dias</t>
  </si>
  <si>
    <t>Sua idade em dias completos é igual a :</t>
  </si>
  <si>
    <t>Sua idade em anos completos é igual a :</t>
  </si>
  <si>
    <t>Seu próximo aniversário será em :</t>
  </si>
  <si>
    <t>Data:</t>
  </si>
  <si>
    <t>Usando a função =TEXTO(), insira funções que permitam obter o que se deseja.</t>
  </si>
  <si>
    <t>Quando será o primeiro dia 05 depois da data informada?</t>
  </si>
  <si>
    <t>Atividade 5</t>
  </si>
  <si>
    <t>Qual a sua data de nascimento?</t>
  </si>
  <si>
    <t>(use uma função do Excel que capture a data do sistema)</t>
  </si>
  <si>
    <t>Atividade 6</t>
  </si>
  <si>
    <t>Data</t>
  </si>
  <si>
    <t>Fornecedor</t>
  </si>
  <si>
    <t>Valor</t>
  </si>
  <si>
    <t>Alfa</t>
  </si>
  <si>
    <t>Gama</t>
  </si>
  <si>
    <t>Beta</t>
  </si>
  <si>
    <t>Epslon</t>
  </si>
  <si>
    <t>Mês/ano</t>
  </si>
  <si>
    <t>Adriano Leal Bruni (albruni@minhasaulas.com.br)</t>
  </si>
  <si>
    <t>Qual o prazo médio ponderado dos títulos apresentados anteriormente, considerando hoje 2/1/2011?</t>
  </si>
  <si>
    <t>Dias</t>
  </si>
  <si>
    <t>Calcule as datas de vencimento dos títulos com data de emissão e duração (em dias úteis) discriminados abaixo.</t>
  </si>
  <si>
    <t>O dia da semana (em texto) do seu nascimento é :</t>
  </si>
  <si>
    <t>CAP9.xlsx</t>
  </si>
  <si>
    <t>Atividade 4 - Respostas</t>
  </si>
  <si>
    <t>Atividade 5 - Respostas</t>
  </si>
  <si>
    <t>Atividade 6 - Respostas</t>
  </si>
  <si>
    <t>Para a data inserida na célula amarela a seguir, insira funções que permitam obter o que se quer nas células abaixo.</t>
  </si>
  <si>
    <t>Dia da data :</t>
  </si>
  <si>
    <t>Mês da data:</t>
  </si>
  <si>
    <t>Ano da data:</t>
  </si>
  <si>
    <t>Nome do dia da semana da data:</t>
  </si>
  <si>
    <t>Nome do mês da data:</t>
  </si>
  <si>
    <t>Para as datas digitadas nas células amarelas a seguir, insira funções que permitam obter o que se deseja saber nas células abaixo.</t>
  </si>
  <si>
    <t>ou</t>
  </si>
  <si>
    <t>A relação a seguir traz uma série de gastos planejados para a Calango Manco Comercial. Insira uma função que permita obter os gastos previstos para o mês/ano solicitado.</t>
  </si>
  <si>
    <t>Mês/ano:</t>
  </si>
  <si>
    <t>Gastos previstos:</t>
  </si>
  <si>
    <t>Hoje:</t>
  </si>
  <si>
    <t>Prazo médio:</t>
  </si>
  <si>
    <t>Um analista financeiro americano precisa calcular qual a taxa de juros efetiva ao dia útil de um determinado título brasileiro. Mas para isso ele precisa saber quantos dias úteis existem entre as datas abaixo.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</si>
</sst>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.0000"/>
    <numFmt numFmtId="166" formatCode="_([$€-2]* #,##0.00_);_([$€-2]* \(#,##0.00\);_([$€-2]* &quot;-&quot;??_)"/>
  </numFmts>
  <fonts count="25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20"/>
      <color indexed="9"/>
      <name val="Arial"/>
      <family val="2"/>
    </font>
    <font>
      <i/>
      <sz val="10"/>
      <color indexed="12"/>
      <name val="Arial"/>
      <family val="2"/>
    </font>
    <font>
      <b/>
      <i/>
      <sz val="14"/>
      <color indexed="18"/>
      <name val="Arial"/>
      <family val="2"/>
    </font>
    <font>
      <b/>
      <i/>
      <u/>
      <sz val="18"/>
      <color indexed="12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2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002060"/>
      <name val="Arial"/>
      <family val="2"/>
    </font>
    <font>
      <b/>
      <sz val="9"/>
      <color theme="3" tint="-0.249977111117893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55"/>
      </left>
      <right/>
      <top style="thick">
        <color indexed="55"/>
      </top>
      <bottom/>
      <diagonal/>
    </border>
    <border>
      <left/>
      <right/>
      <top style="thick">
        <color indexed="55"/>
      </top>
      <bottom/>
      <diagonal/>
    </border>
    <border>
      <left/>
      <right style="thick">
        <color indexed="55"/>
      </right>
      <top style="thick">
        <color indexed="55"/>
      </top>
      <bottom/>
      <diagonal/>
    </border>
    <border>
      <left style="thick">
        <color indexed="55"/>
      </left>
      <right/>
      <top/>
      <bottom/>
      <diagonal/>
    </border>
    <border>
      <left/>
      <right style="thick">
        <color indexed="55"/>
      </right>
      <top/>
      <bottom/>
      <diagonal/>
    </border>
    <border>
      <left style="thick">
        <color indexed="55"/>
      </left>
      <right/>
      <top/>
      <bottom style="thick">
        <color indexed="55"/>
      </bottom>
      <diagonal/>
    </border>
    <border>
      <left/>
      <right/>
      <top/>
      <bottom style="thick">
        <color indexed="55"/>
      </bottom>
      <diagonal/>
    </border>
    <border>
      <left/>
      <right style="thick">
        <color indexed="55"/>
      </right>
      <top/>
      <bottom style="thick">
        <color indexed="55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theme="0" tint="-0.499984740745262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5" fontId="17" fillId="0" borderId="0" applyFont="0" applyFill="0" applyBorder="0" applyAlignment="0" applyProtection="0"/>
    <xf numFmtId="0" fontId="18" fillId="0" borderId="0"/>
    <xf numFmtId="0" fontId="12" fillId="0" borderId="0"/>
    <xf numFmtId="0" fontId="19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91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/>
    <xf numFmtId="0" fontId="0" fillId="2" borderId="0" xfId="0" applyFill="1"/>
    <xf numFmtId="0" fontId="0" fillId="2" borderId="0" xfId="0" applyFill="1" applyBorder="1"/>
    <xf numFmtId="0" fontId="5" fillId="2" borderId="0" xfId="0" applyFont="1" applyFill="1" applyBorder="1"/>
    <xf numFmtId="0" fontId="9" fillId="2" borderId="0" xfId="0" applyFont="1" applyFill="1" applyBorder="1"/>
    <xf numFmtId="0" fontId="8" fillId="2" borderId="0" xfId="0" quotePrefix="1" applyFont="1" applyFill="1" applyBorder="1"/>
    <xf numFmtId="0" fontId="4" fillId="2" borderId="0" xfId="0" applyFont="1" applyFill="1" applyBorder="1"/>
    <xf numFmtId="0" fontId="7" fillId="0" borderId="0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3" xfId="0" applyBorder="1"/>
    <xf numFmtId="0" fontId="0" fillId="0" borderId="4" xfId="0" applyBorder="1"/>
    <xf numFmtId="0" fontId="0" fillId="2" borderId="5" xfId="0" applyFill="1" applyBorder="1"/>
    <xf numFmtId="0" fontId="0" fillId="0" borderId="6" xfId="0" applyBorder="1"/>
    <xf numFmtId="0" fontId="0" fillId="2" borderId="7" xfId="0" applyFill="1" applyBorder="1"/>
    <xf numFmtId="0" fontId="0" fillId="2" borderId="8" xfId="0" applyFill="1" applyBorder="1"/>
    <xf numFmtId="0" fontId="0" fillId="0" borderId="8" xfId="0" applyBorder="1"/>
    <xf numFmtId="0" fontId="0" fillId="0" borderId="9" xfId="0" applyBorder="1"/>
    <xf numFmtId="0" fontId="0" fillId="0" borderId="7" xfId="0" applyBorder="1"/>
    <xf numFmtId="0" fontId="10" fillId="0" borderId="0" xfId="0" applyFont="1"/>
    <xf numFmtId="0" fontId="11" fillId="2" borderId="0" xfId="0" applyFont="1" applyFill="1" applyBorder="1"/>
    <xf numFmtId="0" fontId="0" fillId="2" borderId="0" xfId="0" applyFill="1" applyBorder="1" applyAlignment="1">
      <alignment horizontal="left" indent="2"/>
    </xf>
    <xf numFmtId="0" fontId="0" fillId="0" borderId="0" xfId="0" applyBorder="1" applyAlignment="1">
      <alignment horizontal="left" indent="2"/>
    </xf>
    <xf numFmtId="0" fontId="13" fillId="2" borderId="0" xfId="2" applyFont="1" applyFill="1" applyBorder="1" applyAlignment="1" applyProtection="1"/>
    <xf numFmtId="0" fontId="12" fillId="2" borderId="0" xfId="0" applyFont="1" applyFill="1" applyBorder="1"/>
    <xf numFmtId="0" fontId="7" fillId="0" borderId="0" xfId="2" applyFont="1" applyAlignment="1" applyProtection="1"/>
    <xf numFmtId="0" fontId="0" fillId="2" borderId="13" xfId="0" applyFill="1" applyBorder="1"/>
    <xf numFmtId="0" fontId="3" fillId="2" borderId="0" xfId="2" applyFill="1" applyBorder="1" applyAlignment="1" applyProtection="1"/>
    <xf numFmtId="0" fontId="14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0" fillId="2" borderId="13" xfId="0" applyFont="1" applyFill="1" applyBorder="1"/>
    <xf numFmtId="0" fontId="10" fillId="0" borderId="0" xfId="0" applyFont="1" applyBorder="1"/>
    <xf numFmtId="0" fontId="10" fillId="0" borderId="13" xfId="0" applyFont="1" applyBorder="1"/>
    <xf numFmtId="0" fontId="20" fillId="2" borderId="0" xfId="0" applyFont="1" applyFill="1" applyBorder="1"/>
    <xf numFmtId="0" fontId="12" fillId="0" borderId="0" xfId="0" applyFont="1"/>
    <xf numFmtId="0" fontId="21" fillId="0" borderId="0" xfId="0" applyFont="1" applyBorder="1"/>
    <xf numFmtId="0" fontId="4" fillId="2" borderId="0" xfId="5" applyFont="1" applyFill="1" applyBorder="1"/>
    <xf numFmtId="0" fontId="12" fillId="0" borderId="0" xfId="5"/>
    <xf numFmtId="0" fontId="14" fillId="2" borderId="0" xfId="5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center"/>
    </xf>
    <xf numFmtId="0" fontId="15" fillId="0" borderId="1" xfId="0" applyFont="1" applyBorder="1" applyAlignment="1">
      <alignment horizontal="center"/>
    </xf>
    <xf numFmtId="4" fontId="15" fillId="0" borderId="1" xfId="0" applyNumberFormat="1" applyFont="1" applyBorder="1" applyAlignment="1">
      <alignment horizontal="center"/>
    </xf>
    <xf numFmtId="14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center"/>
    </xf>
    <xf numFmtId="14" fontId="15" fillId="0" borderId="1" xfId="0" applyNumberFormat="1" applyFont="1" applyBorder="1" applyAlignment="1">
      <alignment horizontal="center"/>
    </xf>
    <xf numFmtId="1" fontId="15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14" fontId="19" fillId="4" borderId="1" xfId="6" applyNumberFormat="1" applyFont="1" applyFill="1" applyBorder="1"/>
    <xf numFmtId="0" fontId="19" fillId="0" borderId="0" xfId="6" applyFont="1"/>
    <xf numFmtId="0" fontId="19" fillId="4" borderId="1" xfId="6" applyFont="1" applyFill="1" applyBorder="1"/>
    <xf numFmtId="0" fontId="22" fillId="5" borderId="0" xfId="0" applyFont="1" applyFill="1"/>
    <xf numFmtId="0" fontId="22" fillId="0" borderId="0" xfId="0" applyFont="1"/>
    <xf numFmtId="0" fontId="22" fillId="5" borderId="0" xfId="0" applyFont="1" applyFill="1" applyAlignment="1">
      <alignment horizontal="left"/>
    </xf>
    <xf numFmtId="0" fontId="23" fillId="0" borderId="0" xfId="0" applyFont="1"/>
    <xf numFmtId="0" fontId="12" fillId="5" borderId="0" xfId="0" applyFont="1" applyFill="1"/>
    <xf numFmtId="0" fontId="12" fillId="5" borderId="0" xfId="0" applyFont="1" applyFill="1" applyAlignment="1">
      <alignment horizontal="right"/>
    </xf>
    <xf numFmtId="164" fontId="16" fillId="5" borderId="1" xfId="7" applyFont="1" applyFill="1" applyBorder="1"/>
    <xf numFmtId="0" fontId="12" fillId="0" borderId="0" xfId="5" applyAlignment="1">
      <alignment horizontal="left"/>
    </xf>
    <xf numFmtId="0" fontId="22" fillId="0" borderId="1" xfId="0" applyFont="1" applyFill="1" applyBorder="1"/>
    <xf numFmtId="14" fontId="22" fillId="4" borderId="1" xfId="0" applyNumberFormat="1" applyFont="1" applyFill="1" applyBorder="1" applyAlignment="1">
      <alignment horizontal="center"/>
    </xf>
    <xf numFmtId="14" fontId="15" fillId="0" borderId="1" xfId="0" quotePrefix="1" applyNumberFormat="1" applyFont="1" applyBorder="1" applyAlignment="1">
      <alignment horizontal="center"/>
    </xf>
    <xf numFmtId="14" fontId="22" fillId="5" borderId="0" xfId="0" applyNumberFormat="1" applyFont="1" applyFill="1"/>
    <xf numFmtId="0" fontId="12" fillId="0" borderId="0" xfId="5" applyAlignment="1">
      <alignment horizontal="center"/>
    </xf>
    <xf numFmtId="0" fontId="22" fillId="0" borderId="0" xfId="0" applyFont="1" applyAlignment="1">
      <alignment horizontal="left"/>
    </xf>
    <xf numFmtId="0" fontId="19" fillId="0" borderId="0" xfId="6" applyFont="1" applyAlignment="1">
      <alignment horizontal="left"/>
    </xf>
    <xf numFmtId="0" fontId="19" fillId="0" borderId="1" xfId="6" applyFont="1" applyFill="1" applyBorder="1"/>
    <xf numFmtId="14" fontId="19" fillId="4" borderId="1" xfId="6" applyNumberFormat="1" applyFont="1" applyFill="1" applyBorder="1" applyAlignment="1">
      <alignment horizontal="center"/>
    </xf>
    <xf numFmtId="0" fontId="19" fillId="0" borderId="0" xfId="6" applyFont="1" applyAlignment="1">
      <alignment horizontal="center"/>
    </xf>
    <xf numFmtId="14" fontId="0" fillId="5" borderId="1" xfId="0" applyNumberForma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14" fontId="12" fillId="5" borderId="1" xfId="0" applyNumberFormat="1" applyFont="1" applyFill="1" applyBorder="1" applyAlignment="1">
      <alignment horizontal="center"/>
    </xf>
    <xf numFmtId="17" fontId="0" fillId="4" borderId="1" xfId="0" applyNumberFormat="1" applyFill="1" applyBorder="1" applyAlignment="1">
      <alignment horizontal="center"/>
    </xf>
    <xf numFmtId="17" fontId="0" fillId="0" borderId="0" xfId="0" applyNumberFormat="1" applyFill="1" applyBorder="1" applyAlignment="1">
      <alignment horizontal="center"/>
    </xf>
    <xf numFmtId="0" fontId="10" fillId="0" borderId="0" xfId="5" applyFont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7" fontId="1" fillId="4" borderId="1" xfId="0" applyNumberFormat="1" applyFont="1" applyFill="1" applyBorder="1" applyAlignment="1">
      <alignment horizontal="center"/>
    </xf>
    <xf numFmtId="4" fontId="16" fillId="0" borderId="1" xfId="7" applyNumberFormat="1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1" fontId="15" fillId="0" borderId="14" xfId="0" applyNumberFormat="1" applyFont="1" applyBorder="1" applyAlignment="1">
      <alignment horizontal="center"/>
    </xf>
    <xf numFmtId="1" fontId="15" fillId="0" borderId="15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9">
    <cellStyle name="Euro" xfId="1"/>
    <cellStyle name="Hyperlink" xfId="2" builtinId="8"/>
    <cellStyle name="Moeda 2" xfId="3"/>
    <cellStyle name="Normal" xfId="0" builtinId="0"/>
    <cellStyle name="Normal 2" xfId="4"/>
    <cellStyle name="Normal 3" xfId="5"/>
    <cellStyle name="Normal 4" xfId="6"/>
    <cellStyle name="Separador de milhares" xfId="7" builtinId="3"/>
    <cellStyle name="Separador de milhares 2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In&#237;cio!I19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A1-R'!A1"/><Relationship Id="rId2" Type="http://schemas.openxmlformats.org/officeDocument/2006/relationships/hyperlink" Target="#'A2'!A1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A1'!A1"/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A2-R'!A1"/><Relationship Id="rId2" Type="http://schemas.openxmlformats.org/officeDocument/2006/relationships/hyperlink" Target="#'A1'!A1"/><Relationship Id="rId1" Type="http://schemas.openxmlformats.org/officeDocument/2006/relationships/hyperlink" Target="#Menu!A1"/><Relationship Id="rId4" Type="http://schemas.openxmlformats.org/officeDocument/2006/relationships/hyperlink" Target="#'A3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A2'!A1"/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'A3-R'!A1"/><Relationship Id="rId2" Type="http://schemas.openxmlformats.org/officeDocument/2006/relationships/hyperlink" Target="#'A2'!A1"/><Relationship Id="rId1" Type="http://schemas.openxmlformats.org/officeDocument/2006/relationships/hyperlink" Target="#Menu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'A3'!A1"/><Relationship Id="rId1" Type="http://schemas.openxmlformats.org/officeDocument/2006/relationships/hyperlink" Target="#Menu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'A4-R'!A1"/><Relationship Id="rId2" Type="http://schemas.openxmlformats.org/officeDocument/2006/relationships/hyperlink" Target="#'A3'!A1"/><Relationship Id="rId1" Type="http://schemas.openxmlformats.org/officeDocument/2006/relationships/hyperlink" Target="#Menu!A1"/><Relationship Id="rId4" Type="http://schemas.openxmlformats.org/officeDocument/2006/relationships/hyperlink" Target="#'A5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'A4'!A1"/><Relationship Id="rId1" Type="http://schemas.openxmlformats.org/officeDocument/2006/relationships/hyperlink" Target="#Menu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'A5-R'!A1"/><Relationship Id="rId2" Type="http://schemas.openxmlformats.org/officeDocument/2006/relationships/hyperlink" Target="#'A4'!A1"/><Relationship Id="rId1" Type="http://schemas.openxmlformats.org/officeDocument/2006/relationships/hyperlink" Target="#Menu!A1"/><Relationship Id="rId4" Type="http://schemas.openxmlformats.org/officeDocument/2006/relationships/hyperlink" Target="#'A6'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'A5'!A1"/><Relationship Id="rId1" Type="http://schemas.openxmlformats.org/officeDocument/2006/relationships/hyperlink" Target="#Menu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'A6-R'!A1"/><Relationship Id="rId2" Type="http://schemas.openxmlformats.org/officeDocument/2006/relationships/hyperlink" Target="#'A5'!A1"/><Relationship Id="rId1" Type="http://schemas.openxmlformats.org/officeDocument/2006/relationships/hyperlink" Target="#Menu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'A6'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209550</xdr:colOff>
      <xdr:row>4</xdr:row>
      <xdr:rowOff>76200</xdr:rowOff>
    </xdr:from>
    <xdr:to>
      <xdr:col>10</xdr:col>
      <xdr:colOff>574263</xdr:colOff>
      <xdr:row>11</xdr:row>
      <xdr:rowOff>32783</xdr:rowOff>
    </xdr:to>
    <xdr:pic>
      <xdr:nvPicPr>
        <xdr:cNvPr id="4" name="Imagem 3" descr="Livro_Excel_2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2475" y="723900"/>
          <a:ext cx="974313" cy="1299608"/>
        </a:xfrm>
        <a:prstGeom prst="rect">
          <a:avLst/>
        </a:prstGeom>
        <a:ln w="3175">
          <a:solidFill>
            <a:schemeClr val="bg1">
              <a:lumMod val="85000"/>
            </a:schemeClr>
          </a:solidFill>
        </a:ln>
      </xdr:spPr>
    </xdr:pic>
    <xdr:clientData/>
  </xdr:twoCellAnchor>
  <xdr:twoCellAnchor>
    <xdr:from>
      <xdr:col>9</xdr:col>
      <xdr:colOff>57150</xdr:colOff>
      <xdr:row>17</xdr:row>
      <xdr:rowOff>123825</xdr:rowOff>
    </xdr:from>
    <xdr:to>
      <xdr:col>11</xdr:col>
      <xdr:colOff>76200</xdr:colOff>
      <xdr:row>20</xdr:row>
      <xdr:rowOff>142875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5372100" y="3248025"/>
          <a:ext cx="1238250" cy="504825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800" b="1" i="0">
              <a:solidFill>
                <a:srgbClr val="0000FF"/>
              </a:solidFill>
            </a:rPr>
            <a:t>Menu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19</xdr:row>
      <xdr:rowOff>104775</xdr:rowOff>
    </xdr:from>
    <xdr:to>
      <xdr:col>12</xdr:col>
      <xdr:colOff>47625</xdr:colOff>
      <xdr:row>23</xdr:row>
      <xdr:rowOff>95250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4457700" y="2895600"/>
          <a:ext cx="1000125" cy="428625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800" b="1" i="0">
              <a:solidFill>
                <a:srgbClr val="0000FF"/>
              </a:solidFill>
            </a:rPr>
            <a:t>Início</a:t>
          </a:r>
        </a:p>
      </xdr:txBody>
    </xdr:sp>
    <xdr:clientData/>
  </xdr:twoCellAnchor>
  <xdr:twoCellAnchor editAs="oneCell">
    <xdr:from>
      <xdr:col>9</xdr:col>
      <xdr:colOff>533400</xdr:colOff>
      <xdr:row>4</xdr:row>
      <xdr:rowOff>85725</xdr:rowOff>
    </xdr:from>
    <xdr:to>
      <xdr:col>11</xdr:col>
      <xdr:colOff>638175</xdr:colOff>
      <xdr:row>11</xdr:row>
      <xdr:rowOff>123825</xdr:rowOff>
    </xdr:to>
    <xdr:pic>
      <xdr:nvPicPr>
        <xdr:cNvPr id="6217" name="Imagem 3" descr="Layout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00550" y="733425"/>
          <a:ext cx="9810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95252</xdr:colOff>
      <xdr:row>0</xdr:row>
      <xdr:rowOff>66675</xdr:rowOff>
    </xdr:from>
    <xdr:to>
      <xdr:col>3</xdr:col>
      <xdr:colOff>457201</xdr:colOff>
      <xdr:row>2</xdr:row>
      <xdr:rowOff>104775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>
          <a:off x="1390652" y="66675"/>
          <a:ext cx="103822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  <xdr:twoCellAnchor>
    <xdr:from>
      <xdr:col>4</xdr:col>
      <xdr:colOff>266700</xdr:colOff>
      <xdr:row>0</xdr:row>
      <xdr:rowOff>104775</xdr:rowOff>
    </xdr:from>
    <xdr:to>
      <xdr:col>5</xdr:col>
      <xdr:colOff>552450</xdr:colOff>
      <xdr:row>2</xdr:row>
      <xdr:rowOff>66675</xdr:rowOff>
    </xdr:to>
    <xdr:sp macro="" textlink="">
      <xdr:nvSpPr>
        <xdr:cNvPr id="5" name="Retângulo com Único Canto Aparado 4">
          <a:hlinkClick xmlns:r="http://schemas.openxmlformats.org/officeDocument/2006/relationships" r:id="rId3"/>
        </xdr:cNvPr>
        <xdr:cNvSpPr/>
      </xdr:nvSpPr>
      <xdr:spPr>
        <a:xfrm>
          <a:off x="2876550" y="104775"/>
          <a:ext cx="8477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3</xdr:col>
      <xdr:colOff>161925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978692</xdr:colOff>
      <xdr:row>0</xdr:row>
      <xdr:rowOff>64294</xdr:rowOff>
    </xdr:from>
    <xdr:to>
      <xdr:col>3</xdr:col>
      <xdr:colOff>200025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7" y="64294"/>
          <a:ext cx="100250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</a:t>
          </a:r>
        </a:p>
      </xdr:txBody>
    </xdr:sp>
    <xdr:clientData/>
  </xdr:twoCellAnchor>
  <xdr:twoCellAnchor>
    <xdr:from>
      <xdr:col>5</xdr:col>
      <xdr:colOff>200024</xdr:colOff>
      <xdr:row>0</xdr:row>
      <xdr:rowOff>104775</xdr:rowOff>
    </xdr:from>
    <xdr:to>
      <xdr:col>6</xdr:col>
      <xdr:colOff>447674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619499" y="104775"/>
          <a:ext cx="9048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381001</xdr:colOff>
      <xdr:row>0</xdr:row>
      <xdr:rowOff>66675</xdr:rowOff>
    </xdr:from>
    <xdr:to>
      <xdr:col>4</xdr:col>
      <xdr:colOff>704851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343151" y="66675"/>
          <a:ext cx="99060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3</a:t>
          </a:r>
        </a:p>
      </xdr:txBody>
    </xdr:sp>
    <xdr:clientData/>
  </xdr:twoCellAnchor>
  <xdr:twoCellAnchor>
    <xdr:from>
      <xdr:col>4</xdr:col>
      <xdr:colOff>209550</xdr:colOff>
      <xdr:row>6</xdr:row>
      <xdr:rowOff>114300</xdr:rowOff>
    </xdr:from>
    <xdr:to>
      <xdr:col>11</xdr:col>
      <xdr:colOff>447675</xdr:colOff>
      <xdr:row>12</xdr:row>
      <xdr:rowOff>47625</xdr:rowOff>
    </xdr:to>
    <xdr:sp macro="" textlink="">
      <xdr:nvSpPr>
        <xdr:cNvPr id="6" name="CaixaDeTexto 5"/>
        <xdr:cNvSpPr txBox="1"/>
      </xdr:nvSpPr>
      <xdr:spPr>
        <a:xfrm>
          <a:off x="2838450" y="1504950"/>
          <a:ext cx="3790950" cy="9048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1400" b="1">
              <a:solidFill>
                <a:srgbClr val="FF0000"/>
              </a:solidFill>
            </a:rPr>
            <a:t>Ative o suplemento Ferramenta de Análise!</a:t>
          </a:r>
        </a:p>
        <a:p>
          <a:pPr algn="ctr"/>
          <a:endParaRPr lang="pt-BR" sz="1100"/>
        </a:p>
        <a:p>
          <a:pPr algn="ctr"/>
          <a:r>
            <a:rPr lang="pt-BR" sz="1100"/>
            <a:t>Para usar funções</a:t>
          </a:r>
          <a:r>
            <a:rPr lang="pt-BR" sz="1100" baseline="0"/>
            <a:t> relativas a dias úteis é preciso ativar o suplemento Ferramenta de Análise!</a:t>
          </a:r>
          <a:endParaRPr lang="pt-B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3</xdr:col>
      <xdr:colOff>161925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  <xdr:twoCellAnchor>
    <xdr:from>
      <xdr:col>4</xdr:col>
      <xdr:colOff>47625</xdr:colOff>
      <xdr:row>12</xdr:row>
      <xdr:rowOff>38100</xdr:rowOff>
    </xdr:from>
    <xdr:to>
      <xdr:col>12</xdr:col>
      <xdr:colOff>190500</xdr:colOff>
      <xdr:row>17</xdr:row>
      <xdr:rowOff>133350</xdr:rowOff>
    </xdr:to>
    <xdr:sp macro="" textlink="">
      <xdr:nvSpPr>
        <xdr:cNvPr id="4" name="CaixaDeTexto 3"/>
        <xdr:cNvSpPr txBox="1"/>
      </xdr:nvSpPr>
      <xdr:spPr>
        <a:xfrm>
          <a:off x="2705100" y="2400300"/>
          <a:ext cx="3790950" cy="9048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1400" b="1">
              <a:solidFill>
                <a:srgbClr val="FF0000"/>
              </a:solidFill>
            </a:rPr>
            <a:t>Ative o suplemento Ferramenta de Análise!</a:t>
          </a:r>
        </a:p>
        <a:p>
          <a:pPr algn="ctr"/>
          <a:endParaRPr lang="pt-BR" sz="1100"/>
        </a:p>
        <a:p>
          <a:pPr algn="ctr"/>
          <a:r>
            <a:rPr lang="pt-BR" sz="1100"/>
            <a:t>Para usar funções</a:t>
          </a:r>
          <a:r>
            <a:rPr lang="pt-BR" sz="1100" baseline="0"/>
            <a:t> relativas a dias úteis é preciso ativar o suplemento Ferramenta de Análise!</a:t>
          </a:r>
          <a:endParaRPr lang="pt-B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1054892</xdr:colOff>
      <xdr:row>0</xdr:row>
      <xdr:rowOff>64294</xdr:rowOff>
    </xdr:from>
    <xdr:to>
      <xdr:col>3</xdr:col>
      <xdr:colOff>285750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35867" y="64294"/>
          <a:ext cx="109775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  <xdr:twoCellAnchor>
    <xdr:from>
      <xdr:col>3</xdr:col>
      <xdr:colOff>666749</xdr:colOff>
      <xdr:row>0</xdr:row>
      <xdr:rowOff>104775</xdr:rowOff>
    </xdr:from>
    <xdr:to>
      <xdr:col>4</xdr:col>
      <xdr:colOff>704849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2714624" y="104775"/>
          <a:ext cx="8667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4</xdr:col>
      <xdr:colOff>390525</xdr:colOff>
      <xdr:row>8</xdr:row>
      <xdr:rowOff>57150</xdr:rowOff>
    </xdr:from>
    <xdr:to>
      <xdr:col>12</xdr:col>
      <xdr:colOff>142875</xdr:colOff>
      <xdr:row>13</xdr:row>
      <xdr:rowOff>152400</xdr:rowOff>
    </xdr:to>
    <xdr:sp macro="" textlink="">
      <xdr:nvSpPr>
        <xdr:cNvPr id="5" name="CaixaDeTexto 4"/>
        <xdr:cNvSpPr txBox="1"/>
      </xdr:nvSpPr>
      <xdr:spPr>
        <a:xfrm>
          <a:off x="3267075" y="1552575"/>
          <a:ext cx="3790950" cy="9048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1400" b="1">
              <a:solidFill>
                <a:srgbClr val="FF0000"/>
              </a:solidFill>
            </a:rPr>
            <a:t>Ative o suplemento Ferramenta de Análise!</a:t>
          </a:r>
        </a:p>
        <a:p>
          <a:pPr algn="ctr"/>
          <a:endParaRPr lang="pt-BR" sz="1100"/>
        </a:p>
        <a:p>
          <a:pPr algn="ctr"/>
          <a:r>
            <a:rPr lang="pt-BR" sz="1100"/>
            <a:t>Para usar funções</a:t>
          </a:r>
          <a:r>
            <a:rPr lang="pt-BR" sz="1100" baseline="0"/>
            <a:t> relativas a dias úteis é preciso ativar o suplemento Ferramenta de Análise!</a:t>
          </a:r>
          <a:endParaRPr lang="pt-BR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1104901</xdr:colOff>
      <xdr:row>0</xdr:row>
      <xdr:rowOff>104775</xdr:rowOff>
    </xdr:from>
    <xdr:to>
      <xdr:col>2</xdr:col>
      <xdr:colOff>733426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6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  <xdr:twoCellAnchor>
    <xdr:from>
      <xdr:col>4</xdr:col>
      <xdr:colOff>323850</xdr:colOff>
      <xdr:row>6</xdr:row>
      <xdr:rowOff>133350</xdr:rowOff>
    </xdr:from>
    <xdr:to>
      <xdr:col>11</xdr:col>
      <xdr:colOff>381000</xdr:colOff>
      <xdr:row>12</xdr:row>
      <xdr:rowOff>66675</xdr:rowOff>
    </xdr:to>
    <xdr:sp macro="" textlink="">
      <xdr:nvSpPr>
        <xdr:cNvPr id="4" name="CaixaDeTexto 3"/>
        <xdr:cNvSpPr txBox="1"/>
      </xdr:nvSpPr>
      <xdr:spPr>
        <a:xfrm>
          <a:off x="3228975" y="1304925"/>
          <a:ext cx="3790950" cy="9048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1400" b="1">
              <a:solidFill>
                <a:srgbClr val="FF0000"/>
              </a:solidFill>
            </a:rPr>
            <a:t>Ative o suplemento Ferramenta de Análise!</a:t>
          </a:r>
        </a:p>
        <a:p>
          <a:pPr algn="ctr"/>
          <a:endParaRPr lang="pt-BR" sz="1100"/>
        </a:p>
        <a:p>
          <a:pPr algn="ctr"/>
          <a:r>
            <a:rPr lang="pt-BR" sz="1100"/>
            <a:t>Para usar funções</a:t>
          </a:r>
          <a:r>
            <a:rPr lang="pt-BR" sz="1100" baseline="0"/>
            <a:t> relativas a dias úteis é preciso ativar o suplemento Ferramenta de Análise!</a:t>
          </a:r>
          <a:endParaRPr lang="pt-B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978692</xdr:colOff>
      <xdr:row>0</xdr:row>
      <xdr:rowOff>64294</xdr:rowOff>
    </xdr:from>
    <xdr:to>
      <xdr:col>3</xdr:col>
      <xdr:colOff>200025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7" y="64294"/>
          <a:ext cx="100250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3</a:t>
          </a:r>
        </a:p>
      </xdr:txBody>
    </xdr:sp>
    <xdr:clientData/>
  </xdr:twoCellAnchor>
  <xdr:twoCellAnchor>
    <xdr:from>
      <xdr:col>5</xdr:col>
      <xdr:colOff>200024</xdr:colOff>
      <xdr:row>0</xdr:row>
      <xdr:rowOff>104775</xdr:rowOff>
    </xdr:from>
    <xdr:to>
      <xdr:col>6</xdr:col>
      <xdr:colOff>447674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619499" y="104775"/>
          <a:ext cx="9048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381001</xdr:colOff>
      <xdr:row>0</xdr:row>
      <xdr:rowOff>66675</xdr:rowOff>
    </xdr:from>
    <xdr:to>
      <xdr:col>4</xdr:col>
      <xdr:colOff>704851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343151" y="66675"/>
          <a:ext cx="99060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5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85725</xdr:colOff>
      <xdr:row>0</xdr:row>
      <xdr:rowOff>104775</xdr:rowOff>
    </xdr:from>
    <xdr:to>
      <xdr:col>3</xdr:col>
      <xdr:colOff>0</xdr:colOff>
      <xdr:row>2</xdr:row>
      <xdr:rowOff>66675</xdr:rowOff>
    </xdr:to>
    <xdr:sp macro="" textlink="">
      <xdr:nvSpPr>
        <xdr:cNvPr id="6" name="Retângulo com Único Canto Aparado 5">
          <a:hlinkClick xmlns:r="http://schemas.openxmlformats.org/officeDocument/2006/relationships" r:id="rId2"/>
        </xdr:cNvPr>
        <xdr:cNvSpPr/>
      </xdr:nvSpPr>
      <xdr:spPr>
        <a:xfrm>
          <a:off x="1247775" y="104775"/>
          <a:ext cx="8572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978692</xdr:colOff>
      <xdr:row>0</xdr:row>
      <xdr:rowOff>64294</xdr:rowOff>
    </xdr:from>
    <xdr:to>
      <xdr:col>3</xdr:col>
      <xdr:colOff>200025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7" y="64294"/>
          <a:ext cx="1145383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4</a:t>
          </a:r>
        </a:p>
      </xdr:txBody>
    </xdr:sp>
    <xdr:clientData/>
  </xdr:twoCellAnchor>
  <xdr:twoCellAnchor>
    <xdr:from>
      <xdr:col>5</xdr:col>
      <xdr:colOff>200024</xdr:colOff>
      <xdr:row>0</xdr:row>
      <xdr:rowOff>104775</xdr:rowOff>
    </xdr:from>
    <xdr:to>
      <xdr:col>6</xdr:col>
      <xdr:colOff>447674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809999" y="104775"/>
          <a:ext cx="9048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381001</xdr:colOff>
      <xdr:row>0</xdr:row>
      <xdr:rowOff>66675</xdr:rowOff>
    </xdr:from>
    <xdr:to>
      <xdr:col>4</xdr:col>
      <xdr:colOff>704851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486026" y="66675"/>
          <a:ext cx="99060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6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85725</xdr:colOff>
      <xdr:row>0</xdr:row>
      <xdr:rowOff>104775</xdr:rowOff>
    </xdr:from>
    <xdr:to>
      <xdr:col>3</xdr:col>
      <xdr:colOff>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47775" y="104775"/>
          <a:ext cx="9239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978692</xdr:colOff>
      <xdr:row>0</xdr:row>
      <xdr:rowOff>64294</xdr:rowOff>
    </xdr:from>
    <xdr:to>
      <xdr:col>3</xdr:col>
      <xdr:colOff>200025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7" y="64294"/>
          <a:ext cx="1145383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5</a:t>
          </a:r>
        </a:p>
      </xdr:txBody>
    </xdr:sp>
    <xdr:clientData/>
  </xdr:twoCellAnchor>
  <xdr:twoCellAnchor>
    <xdr:from>
      <xdr:col>3</xdr:col>
      <xdr:colOff>409574</xdr:colOff>
      <xdr:row>0</xdr:row>
      <xdr:rowOff>104775</xdr:rowOff>
    </xdr:from>
    <xdr:to>
      <xdr:col>4</xdr:col>
      <xdr:colOff>647699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2514599" y="104775"/>
          <a:ext cx="9048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85725</xdr:colOff>
      <xdr:row>0</xdr:row>
      <xdr:rowOff>104775</xdr:rowOff>
    </xdr:from>
    <xdr:to>
      <xdr:col>3</xdr:col>
      <xdr:colOff>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47775" y="104775"/>
          <a:ext cx="9239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1">
    <pageSetUpPr autoPageBreaks="0"/>
  </sheetPr>
  <dimension ref="B2:L28"/>
  <sheetViews>
    <sheetView showGridLines="0" showRowColHeaders="0" tabSelected="1" workbookViewId="0"/>
  </sheetViews>
  <sheetFormatPr defaultRowHeight="12.75"/>
  <cols>
    <col min="1" max="1" width="2.28515625" customWidth="1"/>
    <col min="2" max="2" width="2.7109375" customWidth="1"/>
    <col min="3" max="3" width="9" customWidth="1"/>
    <col min="4" max="4" width="3.7109375" customWidth="1"/>
    <col min="5" max="5" width="9" customWidth="1"/>
    <col min="7" max="7" width="11.140625" customWidth="1"/>
    <col min="12" max="12" width="2.7109375" customWidth="1"/>
  </cols>
  <sheetData>
    <row r="2" spans="2:12" ht="4.5" customHeight="1" thickBot="1"/>
    <row r="3" spans="2:12" ht="6.75" customHeight="1" thickTop="1" thickBot="1">
      <c r="B3" s="10"/>
      <c r="C3" s="11"/>
      <c r="D3" s="11"/>
      <c r="E3" s="11"/>
      <c r="F3" s="11"/>
      <c r="G3" s="11"/>
      <c r="H3" s="11"/>
      <c r="I3" s="11"/>
      <c r="J3" s="11"/>
      <c r="K3" s="12"/>
      <c r="L3" s="13"/>
    </row>
    <row r="4" spans="2:12" ht="27" thickBot="1">
      <c r="B4" s="14"/>
      <c r="C4" s="84" t="s">
        <v>71</v>
      </c>
      <c r="D4" s="85"/>
      <c r="E4" s="85"/>
      <c r="F4" s="85"/>
      <c r="G4" s="85"/>
      <c r="H4" s="85"/>
      <c r="I4" s="85"/>
      <c r="J4" s="85"/>
      <c r="K4" s="86"/>
      <c r="L4" s="15"/>
    </row>
    <row r="5" spans="2:12">
      <c r="B5" s="14"/>
      <c r="C5" s="4"/>
      <c r="D5" s="4"/>
      <c r="E5" s="4"/>
      <c r="F5" s="4"/>
      <c r="G5" s="4"/>
      <c r="H5" s="4"/>
      <c r="I5" s="4"/>
      <c r="J5" s="4"/>
      <c r="K5" s="2"/>
      <c r="L5" s="15"/>
    </row>
    <row r="6" spans="2:12" ht="23.25">
      <c r="B6" s="14"/>
      <c r="C6" s="35" t="s">
        <v>38</v>
      </c>
      <c r="D6" s="4"/>
      <c r="E6" s="6"/>
      <c r="F6" s="4"/>
      <c r="G6" s="4"/>
      <c r="H6" s="4"/>
      <c r="I6" s="4"/>
      <c r="J6" s="4"/>
      <c r="K6" s="4"/>
      <c r="L6" s="15"/>
    </row>
    <row r="7" spans="2:12" ht="18.75">
      <c r="B7" s="14"/>
      <c r="C7" s="37" t="s">
        <v>66</v>
      </c>
      <c r="D7" s="2"/>
      <c r="E7" s="7"/>
      <c r="F7" s="4"/>
      <c r="G7" s="4"/>
      <c r="H7" s="4"/>
      <c r="I7" s="4"/>
      <c r="J7" s="4"/>
      <c r="K7" s="4"/>
      <c r="L7" s="15"/>
    </row>
    <row r="8" spans="2:12">
      <c r="B8" s="14"/>
      <c r="C8" s="37" t="s">
        <v>6</v>
      </c>
      <c r="D8" s="4"/>
      <c r="E8" s="4"/>
      <c r="F8" s="4"/>
      <c r="G8" s="4"/>
      <c r="H8" s="4"/>
      <c r="I8" s="4"/>
      <c r="J8" s="4"/>
      <c r="K8" s="2"/>
      <c r="L8" s="15"/>
    </row>
    <row r="9" spans="2:12">
      <c r="B9" s="14"/>
      <c r="D9" s="4"/>
      <c r="E9" s="4"/>
      <c r="F9" s="4"/>
      <c r="G9" s="4"/>
      <c r="H9" s="4"/>
      <c r="I9" s="4"/>
      <c r="J9" s="4"/>
      <c r="K9" s="2"/>
      <c r="L9" s="15"/>
    </row>
    <row r="10" spans="2:12">
      <c r="B10" s="14"/>
      <c r="D10" s="4"/>
      <c r="E10" s="4"/>
      <c r="F10" s="4"/>
      <c r="G10" s="4"/>
      <c r="H10" s="4"/>
      <c r="I10" s="4"/>
      <c r="J10" s="4"/>
      <c r="K10" s="2"/>
      <c r="L10" s="15"/>
    </row>
    <row r="11" spans="2:12">
      <c r="B11" s="14"/>
      <c r="D11" s="4"/>
      <c r="E11" s="4"/>
      <c r="F11" s="4"/>
      <c r="G11" s="4"/>
      <c r="H11" s="4"/>
      <c r="I11" s="4"/>
      <c r="J11" s="4"/>
      <c r="K11" s="2"/>
      <c r="L11" s="15"/>
    </row>
    <row r="12" spans="2:12">
      <c r="B12" s="14"/>
      <c r="D12" s="4"/>
      <c r="E12" s="4"/>
      <c r="F12" s="4"/>
      <c r="G12" s="4"/>
      <c r="H12" s="4"/>
      <c r="I12" s="4"/>
      <c r="J12" s="4"/>
      <c r="K12" s="2"/>
      <c r="L12" s="15"/>
    </row>
    <row r="13" spans="2:12">
      <c r="B13" s="14"/>
      <c r="C13" s="26" t="s">
        <v>7</v>
      </c>
      <c r="D13" s="4"/>
      <c r="E13" s="4"/>
      <c r="F13" s="4"/>
      <c r="G13" s="4"/>
      <c r="H13" s="4"/>
      <c r="I13" s="4"/>
      <c r="J13" s="4"/>
      <c r="K13" s="2"/>
      <c r="L13" s="15"/>
    </row>
    <row r="14" spans="2:12">
      <c r="B14" s="14"/>
      <c r="C14" s="26" t="s">
        <v>8</v>
      </c>
      <c r="D14" s="4"/>
      <c r="E14" s="4"/>
      <c r="F14" s="4"/>
      <c r="G14" s="4"/>
      <c r="H14" s="4"/>
      <c r="I14" s="4"/>
      <c r="J14" s="4"/>
      <c r="K14" s="2"/>
      <c r="L14" s="15"/>
    </row>
    <row r="15" spans="2:12">
      <c r="B15" s="14"/>
      <c r="C15" s="26" t="s">
        <v>9</v>
      </c>
      <c r="D15" s="4"/>
      <c r="E15" s="4"/>
      <c r="F15" s="4"/>
      <c r="G15" s="4"/>
      <c r="H15" s="4"/>
      <c r="I15" s="4"/>
      <c r="J15" s="4"/>
      <c r="K15" s="2"/>
      <c r="L15" s="15"/>
    </row>
    <row r="16" spans="2:12">
      <c r="B16" s="14"/>
      <c r="D16" s="4"/>
      <c r="E16" s="4"/>
      <c r="F16" s="4"/>
      <c r="G16" s="4"/>
      <c r="H16" s="4"/>
      <c r="I16" s="4"/>
      <c r="J16" s="4"/>
      <c r="K16" s="2"/>
      <c r="L16" s="15"/>
    </row>
    <row r="17" spans="2:12">
      <c r="B17" s="14"/>
      <c r="C17" s="36" t="s">
        <v>10</v>
      </c>
      <c r="D17" s="4"/>
      <c r="E17" s="4"/>
      <c r="F17" s="4"/>
      <c r="G17" s="4"/>
      <c r="H17" s="4"/>
      <c r="I17" s="4"/>
      <c r="J17" s="4"/>
      <c r="K17" s="2"/>
      <c r="L17" s="15"/>
    </row>
    <row r="18" spans="2:12">
      <c r="B18" s="14"/>
      <c r="C18" s="8"/>
      <c r="D18" s="9"/>
      <c r="E18" s="4"/>
      <c r="F18" s="4"/>
      <c r="G18" s="4"/>
      <c r="H18" s="4"/>
      <c r="I18" s="4"/>
      <c r="J18" s="4"/>
      <c r="K18" s="2"/>
      <c r="L18" s="15"/>
    </row>
    <row r="19" spans="2:12">
      <c r="B19" s="14"/>
      <c r="C19" s="8"/>
      <c r="D19" s="9"/>
      <c r="E19" s="4"/>
      <c r="F19" s="4"/>
      <c r="G19" s="4"/>
      <c r="H19" s="4"/>
      <c r="I19" s="4"/>
      <c r="J19" s="4"/>
      <c r="K19" s="2"/>
      <c r="L19" s="15"/>
    </row>
    <row r="20" spans="2:12">
      <c r="B20" s="14"/>
      <c r="C20" s="8"/>
      <c r="D20" s="29"/>
      <c r="E20" s="4"/>
      <c r="F20" s="4"/>
      <c r="I20" s="4"/>
      <c r="J20" s="4"/>
      <c r="K20" s="2"/>
      <c r="L20" s="15"/>
    </row>
    <row r="21" spans="2:12">
      <c r="B21" s="14"/>
      <c r="C21" s="8"/>
      <c r="D21" s="25"/>
      <c r="E21" s="4"/>
      <c r="F21" s="4"/>
      <c r="H21" s="25"/>
      <c r="I21" s="4"/>
      <c r="J21" s="4"/>
      <c r="K21" s="2"/>
      <c r="L21" s="15"/>
    </row>
    <row r="22" spans="2:12" ht="13.5" thickBot="1">
      <c r="B22" s="16"/>
      <c r="C22" s="17"/>
      <c r="D22" s="17"/>
      <c r="E22" s="17"/>
      <c r="F22" s="17"/>
      <c r="G22" s="17"/>
      <c r="H22" s="17"/>
      <c r="I22" s="17"/>
      <c r="J22" s="17"/>
      <c r="K22" s="18"/>
      <c r="L22" s="19"/>
    </row>
    <row r="23" spans="2:12" ht="13.5" thickTop="1">
      <c r="B23" s="3"/>
      <c r="C23" s="3"/>
      <c r="D23" s="3"/>
      <c r="E23" s="3"/>
      <c r="F23" s="3"/>
      <c r="G23" s="3"/>
      <c r="H23" s="3"/>
      <c r="I23" s="3"/>
      <c r="J23" s="3"/>
    </row>
    <row r="24" spans="2:12">
      <c r="B24" s="3"/>
      <c r="C24" s="3"/>
      <c r="D24" s="3"/>
      <c r="E24" s="3"/>
      <c r="F24" s="3"/>
      <c r="G24" s="3"/>
      <c r="H24" s="3"/>
      <c r="I24" s="3"/>
      <c r="J24" s="3"/>
    </row>
    <row r="25" spans="2:12">
      <c r="B25" s="3"/>
      <c r="C25" s="3"/>
      <c r="D25" s="3"/>
      <c r="E25" s="3"/>
      <c r="F25" s="3"/>
      <c r="G25" s="3"/>
      <c r="H25" s="3"/>
      <c r="I25" s="3"/>
      <c r="J25" s="3"/>
    </row>
    <row r="28" spans="2:12">
      <c r="C28" s="3"/>
      <c r="D28" s="3"/>
      <c r="E28" s="3"/>
      <c r="F28" s="3"/>
      <c r="G28" s="3"/>
      <c r="H28" s="3"/>
      <c r="I28" s="3"/>
      <c r="J28" s="3"/>
      <c r="K28" s="3"/>
    </row>
  </sheetData>
  <mergeCells count="1">
    <mergeCell ref="C4:K4"/>
  </mergeCells>
  <phoneticPr fontId="2" type="noConversion"/>
  <pageMargins left="0.78740157499999996" right="0.78740157499999996" top="0.984251969" bottom="0.984251969" header="0.49212598499999999" footer="0.49212598499999999"/>
  <pageSetup paperSize="9" orientation="portrait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2"/>
  <dimension ref="B2:M25"/>
  <sheetViews>
    <sheetView showGridLines="0" showRowColHeaders="0" workbookViewId="0"/>
  </sheetViews>
  <sheetFormatPr defaultRowHeight="12.75"/>
  <cols>
    <col min="1" max="1" width="2.28515625" customWidth="1"/>
    <col min="2" max="2" width="2.7109375" customWidth="1"/>
    <col min="4" max="4" width="3.7109375" customWidth="1"/>
    <col min="6" max="6" width="11.140625" customWidth="1"/>
    <col min="7" max="7" width="1.5703125" customWidth="1"/>
    <col min="10" max="10" width="8.42578125" customWidth="1"/>
    <col min="11" max="11" width="4.7109375" customWidth="1"/>
    <col min="12" max="12" width="10" customWidth="1"/>
    <col min="13" max="13" width="2.7109375" customWidth="1"/>
    <col min="14" max="14" width="3.28515625" customWidth="1"/>
  </cols>
  <sheetData>
    <row r="2" spans="2:13" ht="4.5" customHeight="1" thickBot="1"/>
    <row r="3" spans="2:13" ht="6.75" customHeight="1" thickTop="1" thickBot="1">
      <c r="B3" s="10"/>
      <c r="C3" s="11"/>
      <c r="D3" s="11"/>
      <c r="E3" s="11"/>
      <c r="F3" s="11"/>
      <c r="G3" s="11"/>
      <c r="H3" s="11"/>
      <c r="I3" s="11"/>
      <c r="J3" s="11"/>
      <c r="K3" s="11"/>
      <c r="L3" s="12"/>
      <c r="M3" s="13"/>
    </row>
    <row r="4" spans="2:13" ht="27" thickBot="1">
      <c r="B4" s="14"/>
      <c r="C4" s="84" t="str">
        <f>Início!C4</f>
        <v>CAP9.xlsx</v>
      </c>
      <c r="D4" s="85"/>
      <c r="E4" s="85"/>
      <c r="F4" s="85"/>
      <c r="G4" s="85"/>
      <c r="H4" s="85"/>
      <c r="I4" s="85"/>
      <c r="J4" s="85"/>
      <c r="K4" s="85"/>
      <c r="L4" s="86"/>
      <c r="M4" s="15"/>
    </row>
    <row r="5" spans="2:13">
      <c r="B5" s="14"/>
      <c r="C5" s="4"/>
      <c r="D5" s="4"/>
      <c r="E5" s="4"/>
      <c r="F5" s="4"/>
      <c r="G5" s="4"/>
      <c r="H5" s="4"/>
      <c r="I5" s="4"/>
      <c r="J5" s="4"/>
      <c r="K5" s="4"/>
      <c r="L5" s="2"/>
      <c r="M5" s="15"/>
    </row>
    <row r="6" spans="2:13" ht="23.25">
      <c r="B6" s="14"/>
      <c r="C6" s="5"/>
      <c r="D6" s="4"/>
      <c r="E6" s="6"/>
      <c r="F6" s="4"/>
      <c r="G6" s="4"/>
      <c r="H6" s="4"/>
      <c r="I6" s="4"/>
      <c r="J6" s="4"/>
      <c r="K6" s="4"/>
      <c r="L6" s="4"/>
      <c r="M6" s="15"/>
    </row>
    <row r="7" spans="2:13" ht="18.75">
      <c r="B7" s="14"/>
      <c r="C7" s="2"/>
      <c r="D7" s="2"/>
      <c r="E7" s="7"/>
      <c r="F7" s="4"/>
      <c r="G7" s="4"/>
      <c r="H7" s="4"/>
      <c r="I7" s="4"/>
      <c r="J7" s="4"/>
      <c r="K7" s="4"/>
      <c r="L7" s="4"/>
      <c r="M7" s="15"/>
    </row>
    <row r="8" spans="2:13">
      <c r="B8" s="14"/>
      <c r="C8" s="2"/>
      <c r="D8" s="4"/>
      <c r="E8" s="4"/>
      <c r="F8" s="4"/>
      <c r="G8" s="4"/>
      <c r="H8" s="4"/>
      <c r="I8" s="4"/>
      <c r="J8" s="4"/>
      <c r="K8" s="4"/>
      <c r="L8" s="2"/>
      <c r="M8" s="15"/>
    </row>
    <row r="9" spans="2:13" ht="4.5" customHeight="1">
      <c r="B9" s="14"/>
      <c r="C9" s="4"/>
      <c r="D9" s="4"/>
      <c r="E9" s="4"/>
      <c r="F9" s="4"/>
      <c r="G9" s="4"/>
      <c r="H9" s="4"/>
      <c r="I9" s="4"/>
      <c r="J9" s="4"/>
      <c r="K9" s="4"/>
      <c r="L9" s="2"/>
      <c r="M9" s="15"/>
    </row>
    <row r="10" spans="2:13" ht="15">
      <c r="B10" s="14"/>
      <c r="C10" s="22" t="s">
        <v>11</v>
      </c>
      <c r="D10" s="4"/>
      <c r="E10" s="4"/>
      <c r="F10" s="4"/>
      <c r="G10" s="4"/>
      <c r="H10" s="4"/>
      <c r="I10" s="4"/>
      <c r="J10" s="4"/>
      <c r="K10" s="4"/>
      <c r="L10" s="2"/>
      <c r="M10" s="15"/>
    </row>
    <row r="11" spans="2:13">
      <c r="B11" s="14"/>
      <c r="C11" s="4"/>
      <c r="D11" s="4"/>
      <c r="E11" s="4"/>
      <c r="F11" s="4"/>
      <c r="G11" s="4"/>
      <c r="H11" s="4"/>
      <c r="I11" s="4"/>
      <c r="J11" s="4"/>
      <c r="K11" s="4"/>
      <c r="L11" s="2"/>
      <c r="M11" s="15"/>
    </row>
    <row r="12" spans="2:13">
      <c r="B12" s="14"/>
      <c r="C12" s="27" t="s">
        <v>0</v>
      </c>
      <c r="D12" s="21"/>
      <c r="E12" s="21"/>
      <c r="F12" s="31"/>
      <c r="G12" s="32"/>
      <c r="H12" s="27" t="s">
        <v>3</v>
      </c>
      <c r="L12" s="2"/>
      <c r="M12" s="15"/>
    </row>
    <row r="13" spans="2:13" ht="4.5" customHeight="1">
      <c r="B13" s="14"/>
      <c r="C13" s="33"/>
      <c r="D13" s="4"/>
      <c r="E13" s="4"/>
      <c r="F13" s="4"/>
      <c r="G13" s="28"/>
      <c r="H13" s="2"/>
      <c r="I13" s="23"/>
      <c r="J13" s="23"/>
      <c r="K13" s="24"/>
      <c r="L13" s="2"/>
      <c r="M13" s="15"/>
    </row>
    <row r="14" spans="2:13">
      <c r="B14" s="14"/>
      <c r="C14" s="27" t="s">
        <v>1</v>
      </c>
      <c r="D14" s="21"/>
      <c r="E14" s="21"/>
      <c r="F14" s="21"/>
      <c r="G14" s="34"/>
      <c r="H14" s="27" t="s">
        <v>5</v>
      </c>
      <c r="K14" s="23"/>
      <c r="L14" s="2"/>
      <c r="M14" s="15"/>
    </row>
    <row r="15" spans="2:13" ht="4.5" customHeight="1">
      <c r="B15" s="14"/>
      <c r="C15" s="33"/>
      <c r="D15" s="31"/>
      <c r="E15" s="31"/>
      <c r="F15" s="31"/>
      <c r="G15" s="32"/>
      <c r="H15" s="33"/>
      <c r="I15" s="23"/>
      <c r="J15" s="23"/>
      <c r="K15" s="23"/>
      <c r="L15" s="2"/>
      <c r="M15" s="15"/>
    </row>
    <row r="16" spans="2:13">
      <c r="B16" s="14"/>
      <c r="C16" s="27" t="s">
        <v>2</v>
      </c>
      <c r="D16" s="21"/>
      <c r="E16" s="21"/>
      <c r="F16" s="21"/>
      <c r="G16" s="34"/>
      <c r="H16" s="27" t="s">
        <v>4</v>
      </c>
      <c r="K16" s="24"/>
      <c r="L16" s="2"/>
      <c r="M16" s="15"/>
    </row>
    <row r="17" spans="2:13" ht="4.5" customHeight="1">
      <c r="B17" s="14"/>
      <c r="C17" s="33"/>
      <c r="D17" s="31"/>
      <c r="E17" s="31"/>
      <c r="F17" s="31"/>
      <c r="G17" s="32"/>
      <c r="H17" s="33"/>
      <c r="I17" s="23"/>
      <c r="J17" s="23"/>
      <c r="K17" s="23"/>
      <c r="L17" s="2"/>
      <c r="M17" s="15"/>
    </row>
    <row r="18" spans="2:13">
      <c r="B18" s="14"/>
      <c r="C18" s="27" t="s">
        <v>40</v>
      </c>
      <c r="D18" s="21"/>
      <c r="E18" s="21"/>
      <c r="F18" s="21"/>
      <c r="G18" s="34"/>
      <c r="H18" s="27" t="s">
        <v>72</v>
      </c>
      <c r="K18" s="23"/>
      <c r="L18" s="2"/>
      <c r="M18" s="15"/>
    </row>
    <row r="19" spans="2:13" ht="4.5" customHeight="1">
      <c r="B19" s="14"/>
      <c r="C19" s="33"/>
      <c r="D19" s="31"/>
      <c r="E19" s="31"/>
      <c r="F19" s="21"/>
      <c r="G19" s="34"/>
      <c r="H19" s="33"/>
      <c r="I19" s="23"/>
      <c r="J19" s="23"/>
      <c r="K19" s="23"/>
      <c r="L19" s="2"/>
      <c r="M19" s="15"/>
    </row>
    <row r="20" spans="2:13">
      <c r="B20" s="14"/>
      <c r="C20" s="27" t="s">
        <v>54</v>
      </c>
      <c r="D20" s="21"/>
      <c r="E20" s="21"/>
      <c r="F20" s="21"/>
      <c r="G20" s="34"/>
      <c r="H20" s="27" t="s">
        <v>73</v>
      </c>
      <c r="K20" s="23"/>
      <c r="L20" s="2"/>
      <c r="M20" s="15"/>
    </row>
    <row r="21" spans="2:13" ht="4.5" customHeight="1">
      <c r="B21" s="14"/>
      <c r="C21" s="33"/>
      <c r="D21" s="31"/>
      <c r="E21" s="31"/>
      <c r="F21" s="21"/>
      <c r="G21" s="34"/>
      <c r="H21" s="33"/>
      <c r="I21" s="23"/>
      <c r="J21" s="23"/>
      <c r="K21" s="23"/>
      <c r="L21" s="2"/>
      <c r="M21" s="15"/>
    </row>
    <row r="22" spans="2:13">
      <c r="B22" s="14"/>
      <c r="C22" s="27" t="s">
        <v>57</v>
      </c>
      <c r="D22" s="21"/>
      <c r="E22" s="21"/>
      <c r="F22" s="21"/>
      <c r="G22" s="34"/>
      <c r="H22" s="27" t="s">
        <v>74</v>
      </c>
      <c r="K22" s="23"/>
      <c r="L22" s="2"/>
      <c r="M22" s="15"/>
    </row>
    <row r="23" spans="2:13" ht="4.5" customHeight="1">
      <c r="B23" s="14"/>
      <c r="C23" s="21"/>
      <c r="D23" s="21"/>
      <c r="E23" s="21"/>
      <c r="F23" s="21"/>
      <c r="G23" s="4"/>
      <c r="H23" s="21"/>
      <c r="I23" s="23"/>
      <c r="J23" s="23"/>
      <c r="K23" s="23"/>
      <c r="L23" s="2"/>
      <c r="M23" s="15"/>
    </row>
    <row r="24" spans="2:13" ht="13.5" thickBot="1">
      <c r="B24" s="20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9"/>
    </row>
    <row r="25" spans="2:13" ht="13.5" thickTop="1"/>
  </sheetData>
  <mergeCells count="1">
    <mergeCell ref="C4:L4"/>
  </mergeCells>
  <phoneticPr fontId="2" type="noConversion"/>
  <hyperlinks>
    <hyperlink ref="C12" location="'A1'!A1" display="Atividade 1"/>
    <hyperlink ref="H12" location="'A1-R'!A1" display="Atividade 1 - Respostas"/>
    <hyperlink ref="C14" location="'A2'!A1" display="Atividade 2"/>
    <hyperlink ref="H14" location="'A2-R'!A1" display="Atividade 2 - Respostas"/>
    <hyperlink ref="C16" location="'A3'!A1" display="Atividade 3"/>
    <hyperlink ref="H16" location="'A3-R'!A1" display="Atividade 3 - Respostas"/>
    <hyperlink ref="C18" location="'A4'!A1" display="Atividade 4"/>
    <hyperlink ref="H18" location="'A4-R'!A1" display="Atividade 4 - Respostas"/>
    <hyperlink ref="C20" location="'A5'!A1" display="Atividade 5"/>
    <hyperlink ref="H20" location="'A5-R'!A1" display="Atividade 5 - Respostas"/>
    <hyperlink ref="C22" location="'A6'!A1" display="Atividade 6"/>
    <hyperlink ref="H22" location="'A6-R'!A1" display="Atividade 6 - Respostas"/>
  </hyperlink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14"/>
  <dimension ref="B3:K14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0.140625" customWidth="1"/>
    <col min="4" max="4" width="9.5703125" bestFit="1" customWidth="1"/>
    <col min="5" max="5" width="8.42578125" customWidth="1"/>
    <col min="6" max="6" width="10.7109375" customWidth="1"/>
    <col min="7" max="7" width="11.140625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8"/>
    </row>
    <row r="4" spans="2:11" ht="15">
      <c r="B4" s="30" t="s">
        <v>0</v>
      </c>
    </row>
    <row r="6" spans="2:11" ht="54.75" customHeight="1">
      <c r="B6" s="87" t="s">
        <v>39</v>
      </c>
      <c r="C6" s="87"/>
      <c r="D6" s="87"/>
      <c r="E6" s="87"/>
      <c r="F6" s="87"/>
      <c r="G6" s="87"/>
      <c r="H6" s="87"/>
      <c r="I6" s="41"/>
      <c r="J6" s="41"/>
      <c r="K6" s="41"/>
    </row>
    <row r="8" spans="2:11">
      <c r="B8" s="1" t="s">
        <v>14</v>
      </c>
      <c r="C8" s="1" t="s">
        <v>15</v>
      </c>
      <c r="D8" s="1" t="s">
        <v>16</v>
      </c>
      <c r="E8" s="1" t="s">
        <v>17</v>
      </c>
      <c r="F8" s="1" t="s">
        <v>18</v>
      </c>
    </row>
    <row r="9" spans="2:11">
      <c r="B9" s="42" t="s">
        <v>13</v>
      </c>
      <c r="C9" s="43">
        <v>32642</v>
      </c>
      <c r="D9" s="50"/>
      <c r="E9" s="50"/>
      <c r="F9" s="51"/>
    </row>
    <row r="10" spans="2:11">
      <c r="B10" s="42" t="s">
        <v>19</v>
      </c>
      <c r="C10" s="43">
        <v>27587</v>
      </c>
      <c r="D10" s="50"/>
      <c r="E10" s="50"/>
      <c r="F10" s="51"/>
    </row>
    <row r="11" spans="2:11">
      <c r="B11" s="42" t="s">
        <v>12</v>
      </c>
      <c r="C11" s="43">
        <v>31887</v>
      </c>
      <c r="D11" s="50"/>
      <c r="E11" s="50"/>
      <c r="F11" s="51"/>
    </row>
    <row r="12" spans="2:11">
      <c r="B12" s="42" t="s">
        <v>20</v>
      </c>
      <c r="C12" s="43">
        <v>37616</v>
      </c>
      <c r="D12" s="50"/>
      <c r="E12" s="50"/>
      <c r="F12" s="51"/>
    </row>
    <row r="13" spans="2:11">
      <c r="B13" s="42" t="s">
        <v>21</v>
      </c>
      <c r="C13" s="43">
        <v>36280</v>
      </c>
      <c r="D13" s="50"/>
      <c r="E13" s="50"/>
      <c r="F13" s="51"/>
    </row>
    <row r="14" spans="2:11">
      <c r="B14" s="42" t="s">
        <v>22</v>
      </c>
      <c r="C14" s="43">
        <v>39501</v>
      </c>
      <c r="D14" s="50"/>
      <c r="E14" s="50" t="s">
        <v>23</v>
      </c>
      <c r="F14" s="50" t="s">
        <v>23</v>
      </c>
    </row>
  </sheetData>
  <mergeCells count="1">
    <mergeCell ref="B6:H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Plan8"/>
  <dimension ref="B3:K14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0.140625" bestFit="1" customWidth="1"/>
    <col min="4" max="4" width="9.5703125" bestFit="1" customWidth="1"/>
    <col min="5" max="5" width="7.42578125" bestFit="1" customWidth="1"/>
    <col min="6" max="6" width="10.7109375" bestFit="1" customWidth="1"/>
    <col min="7" max="7" width="11.85546875" bestFit="1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8"/>
    </row>
    <row r="4" spans="2:11" ht="15">
      <c r="B4" s="30" t="s">
        <v>3</v>
      </c>
    </row>
    <row r="6" spans="2:11" ht="54.75" customHeight="1">
      <c r="B6" s="87" t="s">
        <v>39</v>
      </c>
      <c r="C6" s="87"/>
      <c r="D6" s="87"/>
      <c r="E6" s="87"/>
      <c r="F6" s="87"/>
      <c r="G6" s="87"/>
      <c r="H6" s="87"/>
      <c r="I6" s="41"/>
      <c r="J6" s="41"/>
      <c r="K6" s="41"/>
    </row>
    <row r="8" spans="2:11">
      <c r="B8" s="1" t="s">
        <v>14</v>
      </c>
      <c r="C8" s="1" t="s">
        <v>15</v>
      </c>
      <c r="D8" s="1" t="s">
        <v>16</v>
      </c>
      <c r="E8" s="1" t="s">
        <v>17</v>
      </c>
      <c r="F8" s="1" t="s">
        <v>18</v>
      </c>
    </row>
    <row r="9" spans="2:11">
      <c r="B9" s="42" t="s">
        <v>13</v>
      </c>
      <c r="C9" s="43">
        <v>32642</v>
      </c>
      <c r="D9" s="44">
        <f t="shared" ref="D9:D14" si="0">YEAR(C9)</f>
        <v>1989</v>
      </c>
      <c r="E9" s="44">
        <f>D$14-D9</f>
        <v>19</v>
      </c>
      <c r="F9" s="45">
        <f>100*E9</f>
        <v>1900</v>
      </c>
    </row>
    <row r="10" spans="2:11">
      <c r="B10" s="42" t="s">
        <v>19</v>
      </c>
      <c r="C10" s="43">
        <v>27587</v>
      </c>
      <c r="D10" s="44">
        <f t="shared" si="0"/>
        <v>1975</v>
      </c>
      <c r="E10" s="44">
        <f>D$14-D10</f>
        <v>33</v>
      </c>
      <c r="F10" s="45">
        <f>100*E10</f>
        <v>3300</v>
      </c>
    </row>
    <row r="11" spans="2:11">
      <c r="B11" s="42" t="s">
        <v>12</v>
      </c>
      <c r="C11" s="43">
        <v>31887</v>
      </c>
      <c r="D11" s="44">
        <f t="shared" si="0"/>
        <v>1987</v>
      </c>
      <c r="E11" s="44">
        <f>D$14-D11</f>
        <v>21</v>
      </c>
      <c r="F11" s="45">
        <f>100*E11</f>
        <v>2100</v>
      </c>
    </row>
    <row r="12" spans="2:11">
      <c r="B12" s="42" t="s">
        <v>20</v>
      </c>
      <c r="C12" s="43">
        <v>37616</v>
      </c>
      <c r="D12" s="44">
        <f t="shared" si="0"/>
        <v>2002</v>
      </c>
      <c r="E12" s="44">
        <f>D$14-D12</f>
        <v>6</v>
      </c>
      <c r="F12" s="45">
        <f>100*E12</f>
        <v>600</v>
      </c>
    </row>
    <row r="13" spans="2:11">
      <c r="B13" s="42" t="s">
        <v>21</v>
      </c>
      <c r="C13" s="43">
        <v>36280</v>
      </c>
      <c r="D13" s="44">
        <f t="shared" si="0"/>
        <v>1999</v>
      </c>
      <c r="E13" s="44">
        <f>D$14-D13</f>
        <v>9</v>
      </c>
      <c r="F13" s="45">
        <f>100*E13</f>
        <v>900</v>
      </c>
    </row>
    <row r="14" spans="2:11">
      <c r="B14" s="42" t="s">
        <v>22</v>
      </c>
      <c r="C14" s="43">
        <v>39501</v>
      </c>
      <c r="D14" s="44">
        <f t="shared" si="0"/>
        <v>2008</v>
      </c>
      <c r="E14" s="1" t="s">
        <v>23</v>
      </c>
      <c r="F14" s="1" t="s">
        <v>23</v>
      </c>
    </row>
  </sheetData>
  <mergeCells count="1">
    <mergeCell ref="B6:H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3:K25"/>
  <sheetViews>
    <sheetView showGridLines="0" workbookViewId="0"/>
  </sheetViews>
  <sheetFormatPr defaultRowHeight="12.75"/>
  <cols>
    <col min="1" max="1" width="2.7109375" style="39" customWidth="1"/>
    <col min="2" max="2" width="14.7109375" style="39" customWidth="1"/>
    <col min="3" max="3" width="12" style="39" customWidth="1"/>
    <col min="4" max="4" width="10" style="39" customWidth="1"/>
    <col min="5" max="5" width="11.85546875" style="39" bestFit="1" customWidth="1"/>
    <col min="6" max="6" width="9.85546875" style="39" customWidth="1"/>
    <col min="7" max="7" width="11.28515625" style="39" customWidth="1"/>
    <col min="8" max="8" width="4.7109375" style="39" customWidth="1"/>
    <col min="9" max="9" width="3.140625" style="39" customWidth="1"/>
    <col min="10" max="10" width="3.28515625" style="39" customWidth="1"/>
    <col min="11" max="16384" width="9.140625" style="39"/>
  </cols>
  <sheetData>
    <row r="3" spans="2:11">
      <c r="B3" s="38"/>
    </row>
    <row r="4" spans="2:11" ht="15">
      <c r="B4" s="40" t="s">
        <v>1</v>
      </c>
    </row>
    <row r="6" spans="2:11" customFormat="1" ht="43.5" customHeight="1">
      <c r="B6" s="90" t="s">
        <v>88</v>
      </c>
      <c r="C6" s="87"/>
      <c r="D6" s="87"/>
      <c r="E6" s="87"/>
      <c r="F6" s="87"/>
      <c r="G6" s="87"/>
      <c r="H6" s="87"/>
      <c r="I6" s="87"/>
      <c r="J6" s="41"/>
      <c r="K6" s="41"/>
    </row>
    <row r="7" spans="2:11" customFormat="1"/>
    <row r="8" spans="2:11">
      <c r="B8" s="1" t="s">
        <v>24</v>
      </c>
      <c r="C8" s="1" t="s">
        <v>25</v>
      </c>
      <c r="D8" s="1" t="s">
        <v>26</v>
      </c>
    </row>
    <row r="9" spans="2:11">
      <c r="B9" s="43">
        <v>39457</v>
      </c>
      <c r="C9" s="43">
        <v>39793</v>
      </c>
      <c r="D9" s="50"/>
    </row>
    <row r="10" spans="2:11">
      <c r="B10" s="43">
        <v>39558</v>
      </c>
      <c r="C10" s="43">
        <v>39670</v>
      </c>
      <c r="D10" s="50"/>
    </row>
    <row r="11" spans="2:11">
      <c r="B11" s="43">
        <v>39706</v>
      </c>
      <c r="C11" s="43">
        <v>39812</v>
      </c>
      <c r="D11" s="50"/>
    </row>
    <row r="13" spans="2:11">
      <c r="B13" t="s">
        <v>27</v>
      </c>
      <c r="C13"/>
    </row>
    <row r="14" spans="2:11">
      <c r="B14" s="42" t="s">
        <v>28</v>
      </c>
      <c r="C14" s="46">
        <v>39448</v>
      </c>
    </row>
    <row r="15" spans="2:11">
      <c r="B15" s="42" t="s">
        <v>29</v>
      </c>
      <c r="C15" s="46">
        <v>39506</v>
      </c>
    </row>
    <row r="16" spans="2:11">
      <c r="B16" s="42" t="s">
        <v>30</v>
      </c>
      <c r="C16" s="46">
        <v>39552</v>
      </c>
    </row>
    <row r="17" spans="2:3">
      <c r="B17" s="42" t="s">
        <v>30</v>
      </c>
      <c r="C17" s="46">
        <v>39554</v>
      </c>
    </row>
    <row r="18" spans="2:3">
      <c r="B18" s="42" t="s">
        <v>30</v>
      </c>
      <c r="C18" s="46">
        <v>39559</v>
      </c>
    </row>
    <row r="19" spans="2:3">
      <c r="B19" s="42" t="s">
        <v>31</v>
      </c>
      <c r="C19" s="46">
        <v>39569</v>
      </c>
    </row>
    <row r="20" spans="2:3">
      <c r="B20" s="42" t="s">
        <v>32</v>
      </c>
      <c r="C20" s="46">
        <v>39614</v>
      </c>
    </row>
    <row r="21" spans="2:3">
      <c r="B21" s="42" t="s">
        <v>33</v>
      </c>
      <c r="C21" s="46">
        <v>39698</v>
      </c>
    </row>
    <row r="22" spans="2:3">
      <c r="B22" s="42" t="s">
        <v>34</v>
      </c>
      <c r="C22" s="46">
        <v>39733</v>
      </c>
    </row>
    <row r="23" spans="2:3">
      <c r="B23" s="42" t="s">
        <v>35</v>
      </c>
      <c r="C23" s="46">
        <v>39754</v>
      </c>
    </row>
    <row r="24" spans="2:3">
      <c r="B24" s="42" t="s">
        <v>35</v>
      </c>
      <c r="C24" s="46">
        <v>39767</v>
      </c>
    </row>
    <row r="25" spans="2:3">
      <c r="B25" s="42" t="s">
        <v>36</v>
      </c>
      <c r="C25" s="46">
        <v>39807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3:K25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0.28515625" customWidth="1"/>
    <col min="4" max="4" width="10.140625" bestFit="1" customWidth="1"/>
    <col min="5" max="5" width="11.85546875" bestFit="1" customWidth="1"/>
    <col min="6" max="6" width="7.5703125" customWidth="1"/>
    <col min="7" max="7" width="4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8"/>
    </row>
    <row r="4" spans="2:11" ht="15">
      <c r="B4" s="30" t="s">
        <v>5</v>
      </c>
    </row>
    <row r="6" spans="2:11" ht="43.5" customHeight="1">
      <c r="B6" s="90" t="s">
        <v>88</v>
      </c>
      <c r="C6" s="87"/>
      <c r="D6" s="87"/>
      <c r="E6" s="87"/>
      <c r="F6" s="87"/>
      <c r="G6" s="87"/>
      <c r="H6" s="87"/>
      <c r="I6" s="87"/>
      <c r="J6" s="41"/>
      <c r="K6" s="41"/>
    </row>
    <row r="8" spans="2:11" s="39" customFormat="1">
      <c r="B8" s="1" t="s">
        <v>24</v>
      </c>
      <c r="C8" s="1" t="s">
        <v>25</v>
      </c>
      <c r="D8" s="1" t="s">
        <v>26</v>
      </c>
    </row>
    <row r="9" spans="2:11" s="39" customFormat="1">
      <c r="B9" s="43">
        <v>39457</v>
      </c>
      <c r="C9" s="43">
        <v>39793</v>
      </c>
      <c r="D9" s="49">
        <f>NETWORKDAYS(B9,C9,$C$14:$C$25)-1</f>
        <v>235</v>
      </c>
    </row>
    <row r="10" spans="2:11" s="39" customFormat="1">
      <c r="B10" s="43">
        <v>39558</v>
      </c>
      <c r="C10" s="43">
        <v>39670</v>
      </c>
      <c r="D10" s="49">
        <f>NETWORKDAYS(B10,C10,$C$14:$C$25)-1</f>
        <v>77</v>
      </c>
    </row>
    <row r="11" spans="2:11" s="39" customFormat="1">
      <c r="B11" s="43">
        <v>39706</v>
      </c>
      <c r="C11" s="43">
        <v>39812</v>
      </c>
      <c r="D11" s="49">
        <f>NETWORKDAYS(B11,C11,$C$14:$C$25)-1</f>
        <v>75</v>
      </c>
    </row>
    <row r="12" spans="2:11" s="39" customFormat="1"/>
    <row r="13" spans="2:11" s="39" customFormat="1">
      <c r="B13" t="s">
        <v>27</v>
      </c>
      <c r="C13"/>
    </row>
    <row r="14" spans="2:11" s="39" customFormat="1">
      <c r="B14" s="42" t="s">
        <v>28</v>
      </c>
      <c r="C14" s="46">
        <v>39448</v>
      </c>
    </row>
    <row r="15" spans="2:11" s="39" customFormat="1">
      <c r="B15" s="42" t="s">
        <v>29</v>
      </c>
      <c r="C15" s="46">
        <v>39506</v>
      </c>
    </row>
    <row r="16" spans="2:11" s="39" customFormat="1">
      <c r="B16" s="42" t="s">
        <v>30</v>
      </c>
      <c r="C16" s="46">
        <v>39552</v>
      </c>
    </row>
    <row r="17" spans="2:3" s="39" customFormat="1">
      <c r="B17" s="42" t="s">
        <v>30</v>
      </c>
      <c r="C17" s="46">
        <v>39554</v>
      </c>
    </row>
    <row r="18" spans="2:3" s="39" customFormat="1">
      <c r="B18" s="42" t="s">
        <v>30</v>
      </c>
      <c r="C18" s="46">
        <v>39559</v>
      </c>
    </row>
    <row r="19" spans="2:3" s="39" customFormat="1">
      <c r="B19" s="42" t="s">
        <v>31</v>
      </c>
      <c r="C19" s="46">
        <v>39569</v>
      </c>
    </row>
    <row r="20" spans="2:3" s="39" customFormat="1">
      <c r="B20" s="42" t="s">
        <v>32</v>
      </c>
      <c r="C20" s="46">
        <v>39614</v>
      </c>
    </row>
    <row r="21" spans="2:3" s="39" customFormat="1">
      <c r="B21" s="42" t="s">
        <v>33</v>
      </c>
      <c r="C21" s="46">
        <v>39698</v>
      </c>
    </row>
    <row r="22" spans="2:3" s="39" customFormat="1">
      <c r="B22" s="42" t="s">
        <v>34</v>
      </c>
      <c r="C22" s="46">
        <v>39733</v>
      </c>
    </row>
    <row r="23" spans="2:3" s="39" customFormat="1">
      <c r="B23" s="42" t="s">
        <v>35</v>
      </c>
      <c r="C23" s="46">
        <v>39754</v>
      </c>
    </row>
    <row r="24" spans="2:3" s="39" customFormat="1">
      <c r="B24" s="42" t="s">
        <v>35</v>
      </c>
      <c r="C24" s="46">
        <v>39767</v>
      </c>
    </row>
    <row r="25" spans="2:3" s="39" customFormat="1">
      <c r="B25" s="42" t="s">
        <v>36</v>
      </c>
      <c r="C25" s="46">
        <v>39807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3:K25"/>
  <sheetViews>
    <sheetView showGridLines="0" workbookViewId="0"/>
  </sheetViews>
  <sheetFormatPr defaultRowHeight="12.75"/>
  <cols>
    <col min="1" max="1" width="2.7109375" style="39" customWidth="1"/>
    <col min="2" max="2" width="16.7109375" style="39" customWidth="1"/>
    <col min="3" max="3" width="11.28515625" style="39" customWidth="1"/>
    <col min="4" max="4" width="12.42578125" style="39" customWidth="1"/>
    <col min="5" max="5" width="13.85546875" style="39" customWidth="1"/>
    <col min="6" max="6" width="8.85546875" style="39" customWidth="1"/>
    <col min="7" max="7" width="9.7109375" style="39" customWidth="1"/>
    <col min="8" max="8" width="3.42578125" style="39" customWidth="1"/>
    <col min="9" max="9" width="3.140625" style="39" customWidth="1"/>
    <col min="10" max="10" width="3.28515625" style="39" customWidth="1"/>
    <col min="11" max="16384" width="9.140625" style="39"/>
  </cols>
  <sheetData>
    <row r="3" spans="2:11">
      <c r="B3" s="38"/>
    </row>
    <row r="4" spans="2:11" ht="15">
      <c r="B4" s="40" t="s">
        <v>2</v>
      </c>
    </row>
    <row r="6" spans="2:11" customFormat="1" ht="26.25" customHeight="1">
      <c r="B6" s="87" t="s">
        <v>69</v>
      </c>
      <c r="C6" s="87"/>
      <c r="D6" s="87"/>
      <c r="E6" s="87"/>
      <c r="F6" s="87"/>
      <c r="G6" s="87"/>
      <c r="H6" s="87"/>
      <c r="I6" s="87"/>
      <c r="J6" s="41"/>
      <c r="K6" s="41"/>
    </row>
    <row r="7" spans="2:11" customFormat="1"/>
    <row r="8" spans="2:11">
      <c r="B8" s="1" t="s">
        <v>24</v>
      </c>
      <c r="C8" s="1" t="s">
        <v>37</v>
      </c>
      <c r="D8" s="1" t="s">
        <v>25</v>
      </c>
    </row>
    <row r="9" spans="2:11">
      <c r="B9" s="43">
        <v>39457</v>
      </c>
      <c r="C9" s="47">
        <v>120</v>
      </c>
      <c r="D9" s="52"/>
    </row>
    <row r="10" spans="2:11">
      <c r="B10" s="43">
        <v>39711</v>
      </c>
      <c r="C10" s="47">
        <v>90</v>
      </c>
      <c r="D10" s="52"/>
    </row>
    <row r="11" spans="2:11">
      <c r="B11" s="43">
        <v>39706</v>
      </c>
      <c r="C11" s="47">
        <v>210</v>
      </c>
      <c r="D11" s="52"/>
    </row>
    <row r="13" spans="2:11">
      <c r="B13" t="s">
        <v>27</v>
      </c>
      <c r="C13"/>
    </row>
    <row r="14" spans="2:11">
      <c r="B14" s="42" t="s">
        <v>28</v>
      </c>
      <c r="C14" s="46">
        <v>39448</v>
      </c>
    </row>
    <row r="15" spans="2:11">
      <c r="B15" s="42" t="s">
        <v>29</v>
      </c>
      <c r="C15" s="46">
        <v>39506</v>
      </c>
    </row>
    <row r="16" spans="2:11">
      <c r="B16" s="42" t="s">
        <v>30</v>
      </c>
      <c r="C16" s="46">
        <v>39552</v>
      </c>
    </row>
    <row r="17" spans="2:3">
      <c r="B17" s="42" t="s">
        <v>30</v>
      </c>
      <c r="C17" s="46">
        <v>39554</v>
      </c>
    </row>
    <row r="18" spans="2:3">
      <c r="B18" s="42" t="s">
        <v>30</v>
      </c>
      <c r="C18" s="46">
        <v>39559</v>
      </c>
    </row>
    <row r="19" spans="2:3">
      <c r="B19" s="42" t="s">
        <v>31</v>
      </c>
      <c r="C19" s="46">
        <v>39569</v>
      </c>
    </row>
    <row r="20" spans="2:3">
      <c r="B20" s="42" t="s">
        <v>32</v>
      </c>
      <c r="C20" s="46">
        <v>39614</v>
      </c>
    </row>
    <row r="21" spans="2:3">
      <c r="B21" s="42" t="s">
        <v>33</v>
      </c>
      <c r="C21" s="46">
        <v>39698</v>
      </c>
    </row>
    <row r="22" spans="2:3">
      <c r="B22" s="42" t="s">
        <v>34</v>
      </c>
      <c r="C22" s="46">
        <v>39733</v>
      </c>
    </row>
    <row r="23" spans="2:3">
      <c r="B23" s="42" t="s">
        <v>35</v>
      </c>
      <c r="C23" s="46">
        <v>39754</v>
      </c>
    </row>
    <row r="24" spans="2:3">
      <c r="B24" s="42" t="s">
        <v>35</v>
      </c>
      <c r="C24" s="46">
        <v>39767</v>
      </c>
    </row>
    <row r="25" spans="2:3">
      <c r="B25" s="42" t="s">
        <v>36</v>
      </c>
      <c r="C25" s="46">
        <v>39807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B3:K25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1.28515625" bestFit="1" customWidth="1"/>
    <col min="4" max="4" width="12.85546875" customWidth="1"/>
    <col min="5" max="5" width="10.7109375" customWidth="1"/>
    <col min="6" max="6" width="11.28515625" bestFit="1" customWidth="1"/>
    <col min="7" max="7" width="11.85546875" bestFit="1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8"/>
    </row>
    <row r="4" spans="2:11" ht="15">
      <c r="B4" s="30" t="s">
        <v>4</v>
      </c>
    </row>
    <row r="6" spans="2:11" ht="26.25" customHeight="1">
      <c r="B6" s="87" t="s">
        <v>69</v>
      </c>
      <c r="C6" s="87"/>
      <c r="D6" s="87"/>
      <c r="E6" s="87"/>
      <c r="F6" s="87"/>
      <c r="G6" s="87"/>
      <c r="H6" s="87"/>
      <c r="I6" s="87"/>
      <c r="J6" s="41"/>
      <c r="K6" s="41"/>
    </row>
    <row r="8" spans="2:11" s="39" customFormat="1">
      <c r="B8" s="1" t="s">
        <v>24</v>
      </c>
      <c r="C8" s="1" t="s">
        <v>37</v>
      </c>
      <c r="D8" s="1" t="s">
        <v>25</v>
      </c>
    </row>
    <row r="9" spans="2:11" s="39" customFormat="1">
      <c r="B9" s="43">
        <v>39457</v>
      </c>
      <c r="C9" s="47">
        <v>120</v>
      </c>
      <c r="D9" s="48">
        <f>WORKDAY(B9,C9,$C$14:$C$25)+1</f>
        <v>39633</v>
      </c>
    </row>
    <row r="10" spans="2:11" s="39" customFormat="1">
      <c r="B10" s="43">
        <v>39711</v>
      </c>
      <c r="C10" s="47">
        <v>90</v>
      </c>
      <c r="D10" s="48">
        <f>WORKDAY(B10,C10,$C$14:$C$25)+1</f>
        <v>39840</v>
      </c>
    </row>
    <row r="11" spans="2:11" s="39" customFormat="1">
      <c r="B11" s="43">
        <v>39706</v>
      </c>
      <c r="C11" s="47">
        <v>210</v>
      </c>
      <c r="D11" s="48">
        <f>WORKDAY(B11,C11,$C$14:$C$25)+1</f>
        <v>40002</v>
      </c>
    </row>
    <row r="12" spans="2:11" s="39" customFormat="1"/>
    <row r="13" spans="2:11" s="39" customFormat="1">
      <c r="B13" t="s">
        <v>27</v>
      </c>
      <c r="C13"/>
    </row>
    <row r="14" spans="2:11" s="39" customFormat="1">
      <c r="B14" s="42" t="s">
        <v>28</v>
      </c>
      <c r="C14" s="46">
        <v>39448</v>
      </c>
    </row>
    <row r="15" spans="2:11" s="39" customFormat="1">
      <c r="B15" s="42" t="s">
        <v>29</v>
      </c>
      <c r="C15" s="46">
        <v>39506</v>
      </c>
    </row>
    <row r="16" spans="2:11" s="39" customFormat="1">
      <c r="B16" s="42" t="s">
        <v>30</v>
      </c>
      <c r="C16" s="46">
        <v>39552</v>
      </c>
    </row>
    <row r="17" spans="2:3" s="39" customFormat="1">
      <c r="B17" s="42" t="s">
        <v>30</v>
      </c>
      <c r="C17" s="46">
        <v>39554</v>
      </c>
    </row>
    <row r="18" spans="2:3" s="39" customFormat="1">
      <c r="B18" s="42" t="s">
        <v>30</v>
      </c>
      <c r="C18" s="46">
        <v>39559</v>
      </c>
    </row>
    <row r="19" spans="2:3" s="39" customFormat="1">
      <c r="B19" s="42" t="s">
        <v>31</v>
      </c>
      <c r="C19" s="46">
        <v>39569</v>
      </c>
    </row>
    <row r="20" spans="2:3" s="39" customFormat="1">
      <c r="B20" s="42" t="s">
        <v>32</v>
      </c>
      <c r="C20" s="46">
        <v>39614</v>
      </c>
    </row>
    <row r="21" spans="2:3" s="39" customFormat="1">
      <c r="B21" s="42" t="s">
        <v>33</v>
      </c>
      <c r="C21" s="46">
        <v>39698</v>
      </c>
    </row>
    <row r="22" spans="2:3" s="39" customFormat="1">
      <c r="B22" s="42" t="s">
        <v>34</v>
      </c>
      <c r="C22" s="46">
        <v>39733</v>
      </c>
    </row>
    <row r="23" spans="2:3" s="39" customFormat="1">
      <c r="B23" s="42" t="s">
        <v>35</v>
      </c>
      <c r="C23" s="46">
        <v>39754</v>
      </c>
    </row>
    <row r="24" spans="2:3" s="39" customFormat="1">
      <c r="B24" s="42" t="s">
        <v>35</v>
      </c>
      <c r="C24" s="46">
        <v>39767</v>
      </c>
    </row>
    <row r="25" spans="2:3" s="39" customFormat="1">
      <c r="B25" s="42" t="s">
        <v>36</v>
      </c>
      <c r="C25" s="46">
        <v>39807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B3:K27"/>
  <sheetViews>
    <sheetView showGridLines="0" workbookViewId="0"/>
  </sheetViews>
  <sheetFormatPr defaultRowHeight="12.75"/>
  <cols>
    <col min="1" max="1" width="2.7109375" style="39" customWidth="1"/>
    <col min="2" max="2" width="14.7109375" style="39" customWidth="1"/>
    <col min="3" max="3" width="14.140625" style="39" customWidth="1"/>
    <col min="4" max="4" width="10" style="39" customWidth="1"/>
    <col min="5" max="5" width="12.5703125" style="39" customWidth="1"/>
    <col min="6" max="6" width="9.85546875" style="39" customWidth="1"/>
    <col min="7" max="7" width="11.28515625" style="39" customWidth="1"/>
    <col min="8" max="8" width="4.7109375" style="39" customWidth="1"/>
    <col min="9" max="9" width="3.140625" style="39" customWidth="1"/>
    <col min="10" max="10" width="3.28515625" style="39" customWidth="1"/>
    <col min="11" max="16384" width="9.140625" style="39"/>
  </cols>
  <sheetData>
    <row r="3" spans="2:11">
      <c r="B3" s="38"/>
    </row>
    <row r="4" spans="2:11" ht="15">
      <c r="B4" s="40" t="s">
        <v>40</v>
      </c>
    </row>
    <row r="6" spans="2:11" customFormat="1" ht="32.25" customHeight="1">
      <c r="B6" s="87" t="s">
        <v>75</v>
      </c>
      <c r="C6" s="87"/>
      <c r="D6" s="87"/>
      <c r="E6" s="87"/>
      <c r="F6" s="87"/>
      <c r="G6" s="87"/>
      <c r="H6" s="87"/>
      <c r="I6" s="87"/>
      <c r="J6" s="41"/>
      <c r="K6" s="41"/>
    </row>
    <row r="8" spans="2:11" ht="15">
      <c r="B8" s="58" t="s">
        <v>51</v>
      </c>
      <c r="C8" s="65">
        <v>40518</v>
      </c>
    </row>
    <row r="9" spans="2:11">
      <c r="B9" s="63"/>
    </row>
    <row r="10" spans="2:11" ht="15">
      <c r="B10" s="58" t="s">
        <v>76</v>
      </c>
      <c r="C10" s="64"/>
    </row>
    <row r="11" spans="2:11">
      <c r="B11" s="63"/>
    </row>
    <row r="12" spans="2:11" ht="15">
      <c r="B12" s="58" t="s">
        <v>77</v>
      </c>
      <c r="C12" s="64"/>
      <c r="D12" s="56"/>
      <c r="E12" s="56"/>
      <c r="F12" s="56"/>
      <c r="G12" s="56"/>
    </row>
    <row r="13" spans="2:11" ht="15">
      <c r="B13" s="63"/>
      <c r="D13" s="56"/>
      <c r="E13" s="56"/>
      <c r="F13" s="56"/>
      <c r="G13" s="56"/>
    </row>
    <row r="14" spans="2:11" ht="15">
      <c r="B14" s="58" t="s">
        <v>78</v>
      </c>
      <c r="C14" s="64"/>
      <c r="D14" s="56"/>
      <c r="E14" s="56"/>
      <c r="F14" s="56"/>
      <c r="G14" s="56"/>
    </row>
    <row r="15" spans="2:11" ht="15">
      <c r="B15" s="63"/>
      <c r="D15" s="56"/>
      <c r="E15" s="56"/>
      <c r="F15" s="56"/>
      <c r="G15" s="56"/>
    </row>
    <row r="16" spans="2:11" ht="15">
      <c r="B16" s="58" t="s">
        <v>53</v>
      </c>
      <c r="C16" s="56"/>
      <c r="D16" s="56"/>
      <c r="E16" s="56"/>
      <c r="F16" s="64"/>
    </row>
    <row r="17" spans="2:9" ht="15">
      <c r="B17" s="63"/>
      <c r="D17" s="56"/>
      <c r="E17" s="56"/>
      <c r="F17" s="56"/>
      <c r="G17" s="56"/>
    </row>
    <row r="18" spans="2:9" ht="15">
      <c r="B18" s="63"/>
      <c r="D18" s="56"/>
      <c r="E18" s="56"/>
      <c r="F18" s="56"/>
      <c r="G18" s="56"/>
    </row>
    <row r="19" spans="2:9">
      <c r="B19" s="87" t="s">
        <v>52</v>
      </c>
      <c r="C19" s="87"/>
      <c r="D19" s="87"/>
      <c r="E19" s="87"/>
      <c r="F19" s="87"/>
      <c r="G19" s="87"/>
      <c r="H19" s="87"/>
      <c r="I19" s="87"/>
    </row>
    <row r="20" spans="2:9" ht="15">
      <c r="B20" s="58"/>
      <c r="C20" s="56"/>
      <c r="D20" s="56"/>
      <c r="E20" s="56"/>
      <c r="F20" s="56"/>
      <c r="G20" s="56"/>
    </row>
    <row r="21" spans="2:9" ht="15">
      <c r="B21" s="58" t="s">
        <v>79</v>
      </c>
      <c r="C21" s="56"/>
      <c r="D21" s="56"/>
      <c r="E21" s="64"/>
      <c r="F21" s="56"/>
      <c r="G21" s="56"/>
    </row>
    <row r="22" spans="2:9" ht="15">
      <c r="B22" s="58"/>
      <c r="D22" s="56"/>
      <c r="E22" s="56"/>
      <c r="F22" s="56"/>
      <c r="G22" s="56"/>
    </row>
    <row r="23" spans="2:9" ht="15">
      <c r="B23" s="58" t="s">
        <v>80</v>
      </c>
      <c r="C23" s="56"/>
      <c r="D23" s="64"/>
      <c r="E23" s="56"/>
      <c r="F23" s="56"/>
      <c r="G23" s="56"/>
    </row>
    <row r="25" spans="2:9" ht="15">
      <c r="B25" s="58"/>
      <c r="C25" s="56"/>
      <c r="D25" s="56"/>
      <c r="E25" s="56"/>
      <c r="F25" s="56"/>
      <c r="G25" s="56"/>
    </row>
    <row r="26" spans="2:9" ht="15">
      <c r="D26" s="56"/>
      <c r="E26" s="56"/>
      <c r="F26" s="56"/>
      <c r="G26" s="56"/>
    </row>
    <row r="27" spans="2:9" ht="15">
      <c r="D27" s="56"/>
      <c r="E27" s="56"/>
      <c r="F27" s="56"/>
      <c r="G27" s="56"/>
    </row>
  </sheetData>
  <mergeCells count="2">
    <mergeCell ref="B6:I6"/>
    <mergeCell ref="B19:I19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B3:K27"/>
  <sheetViews>
    <sheetView showGridLines="0" workbookViewId="0"/>
  </sheetViews>
  <sheetFormatPr defaultRowHeight="12.75"/>
  <cols>
    <col min="1" max="1" width="2.7109375" style="39" customWidth="1"/>
    <col min="2" max="2" width="14.7109375" style="39" customWidth="1"/>
    <col min="3" max="3" width="15.140625" style="39" customWidth="1"/>
    <col min="4" max="4" width="10" style="39" customWidth="1"/>
    <col min="5" max="5" width="12.5703125" style="39" customWidth="1"/>
    <col min="6" max="6" width="10.7109375" style="39" customWidth="1"/>
    <col min="7" max="7" width="9.42578125" style="39" customWidth="1"/>
    <col min="8" max="8" width="4.7109375" style="39" customWidth="1"/>
    <col min="9" max="9" width="3.140625" style="39" customWidth="1"/>
    <col min="10" max="10" width="3.28515625" style="39" customWidth="1"/>
    <col min="11" max="16384" width="9.140625" style="39"/>
  </cols>
  <sheetData>
    <row r="3" spans="2:11">
      <c r="B3" s="38"/>
    </row>
    <row r="4" spans="2:11" ht="15">
      <c r="B4" s="40" t="s">
        <v>72</v>
      </c>
    </row>
    <row r="6" spans="2:11" customFormat="1" ht="32.25" customHeight="1">
      <c r="B6" s="87" t="s">
        <v>75</v>
      </c>
      <c r="C6" s="87"/>
      <c r="D6" s="87"/>
      <c r="E6" s="87"/>
      <c r="F6" s="87"/>
      <c r="G6" s="87"/>
      <c r="H6" s="87"/>
      <c r="I6" s="87"/>
      <c r="J6" s="41"/>
      <c r="K6" s="41"/>
    </row>
    <row r="8" spans="2:11" ht="15">
      <c r="B8" s="58" t="s">
        <v>51</v>
      </c>
      <c r="C8" s="65">
        <v>40518</v>
      </c>
    </row>
    <row r="9" spans="2:11">
      <c r="B9" s="63"/>
    </row>
    <row r="10" spans="2:11" ht="15">
      <c r="B10" s="58" t="s">
        <v>76</v>
      </c>
      <c r="C10" s="49">
        <f>DAY(C8)</f>
        <v>6</v>
      </c>
    </row>
    <row r="11" spans="2:11">
      <c r="B11" s="63"/>
    </row>
    <row r="12" spans="2:11" ht="15">
      <c r="B12" s="58" t="s">
        <v>77</v>
      </c>
      <c r="C12" s="49">
        <f>MONTH(C8)</f>
        <v>12</v>
      </c>
      <c r="D12" s="56"/>
      <c r="E12" s="56"/>
      <c r="F12" s="56"/>
      <c r="G12" s="56"/>
    </row>
    <row r="13" spans="2:11" ht="15">
      <c r="B13" s="63"/>
      <c r="D13" s="56"/>
      <c r="E13" s="56"/>
      <c r="F13" s="56"/>
      <c r="G13" s="56"/>
    </row>
    <row r="14" spans="2:11" ht="15">
      <c r="B14" s="58" t="s">
        <v>78</v>
      </c>
      <c r="C14" s="49">
        <f>YEAR(C8)</f>
        <v>2010</v>
      </c>
      <c r="D14" s="56"/>
      <c r="E14" s="56"/>
      <c r="F14" s="56"/>
      <c r="G14" s="56"/>
    </row>
    <row r="15" spans="2:11" ht="15">
      <c r="B15" s="63"/>
      <c r="D15" s="56"/>
      <c r="E15" s="56"/>
      <c r="F15" s="56"/>
      <c r="G15" s="56"/>
    </row>
    <row r="16" spans="2:11" ht="15">
      <c r="B16" s="58" t="s">
        <v>53</v>
      </c>
      <c r="C16" s="56"/>
      <c r="D16" s="56"/>
      <c r="E16" s="56"/>
      <c r="F16" s="66">
        <f>DATE(YEAR(C8),MONTH(C8)+IF(DAY(C8)&lt;5,0,1),5)</f>
        <v>40548</v>
      </c>
    </row>
    <row r="17" spans="2:9" ht="15">
      <c r="B17" s="63"/>
      <c r="D17" s="56"/>
      <c r="E17" s="56"/>
      <c r="F17" s="67"/>
      <c r="G17" s="56"/>
    </row>
    <row r="18" spans="2:9" ht="15">
      <c r="B18" s="63"/>
      <c r="D18" s="56"/>
      <c r="E18" s="56"/>
      <c r="F18" s="56"/>
      <c r="G18" s="56"/>
    </row>
    <row r="19" spans="2:9">
      <c r="B19" s="87" t="s">
        <v>52</v>
      </c>
      <c r="C19" s="87"/>
      <c r="D19" s="87"/>
      <c r="E19" s="87"/>
      <c r="F19" s="87"/>
      <c r="G19" s="87"/>
      <c r="H19" s="87"/>
      <c r="I19" s="87"/>
    </row>
    <row r="20" spans="2:9" ht="15">
      <c r="B20" s="58"/>
      <c r="C20" s="56"/>
      <c r="D20" s="56"/>
      <c r="E20" s="56"/>
      <c r="F20" s="56"/>
      <c r="G20" s="56"/>
    </row>
    <row r="21" spans="2:9" ht="15">
      <c r="B21" s="58" t="s">
        <v>79</v>
      </c>
      <c r="C21" s="56"/>
      <c r="D21" s="88" t="str">
        <f>TEXT(C8,"dddd")</f>
        <v>segunda-feira</v>
      </c>
      <c r="E21" s="89"/>
      <c r="F21" s="56"/>
      <c r="G21" s="56"/>
    </row>
    <row r="22" spans="2:9" ht="15">
      <c r="B22" s="58"/>
      <c r="D22" s="56"/>
      <c r="E22" s="56"/>
      <c r="F22" s="56"/>
      <c r="G22" s="56"/>
    </row>
    <row r="23" spans="2:9" ht="15">
      <c r="B23" s="58" t="s">
        <v>80</v>
      </c>
      <c r="C23" s="56"/>
      <c r="D23" s="88" t="str">
        <f>TEXT(C7,"mmmm")</f>
        <v>janeiro</v>
      </c>
      <c r="E23" s="89"/>
      <c r="F23" s="56"/>
      <c r="G23" s="56"/>
    </row>
    <row r="25" spans="2:9" ht="15">
      <c r="B25" s="58"/>
      <c r="C25" s="56"/>
      <c r="D25" s="56"/>
      <c r="E25" s="56"/>
      <c r="F25" s="56"/>
      <c r="G25" s="56"/>
    </row>
    <row r="26" spans="2:9" ht="15">
      <c r="D26" s="56"/>
      <c r="E26" s="56"/>
      <c r="F26" s="56"/>
      <c r="G26" s="56"/>
    </row>
    <row r="27" spans="2:9" ht="15">
      <c r="D27" s="56"/>
      <c r="E27" s="56"/>
      <c r="F27" s="56"/>
      <c r="G27" s="56"/>
    </row>
  </sheetData>
  <mergeCells count="4">
    <mergeCell ref="B6:I6"/>
    <mergeCell ref="B19:I19"/>
    <mergeCell ref="D21:E21"/>
    <mergeCell ref="D23:E23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B3:K20"/>
  <sheetViews>
    <sheetView showGridLines="0" workbookViewId="0"/>
  </sheetViews>
  <sheetFormatPr defaultRowHeight="12.75"/>
  <cols>
    <col min="1" max="1" width="2.7109375" style="39" customWidth="1"/>
    <col min="2" max="2" width="14.7109375" style="39" customWidth="1"/>
    <col min="3" max="3" width="14.140625" style="39" customWidth="1"/>
    <col min="4" max="4" width="10" style="39" customWidth="1"/>
    <col min="5" max="5" width="12.5703125" style="39" customWidth="1"/>
    <col min="6" max="6" width="9.85546875" style="39" customWidth="1"/>
    <col min="7" max="7" width="11.28515625" style="39" customWidth="1"/>
    <col min="8" max="8" width="4.7109375" style="39" customWidth="1"/>
    <col min="9" max="9" width="3.140625" style="39" customWidth="1"/>
    <col min="10" max="10" width="3.28515625" style="39" customWidth="1"/>
    <col min="11" max="16384" width="9.140625" style="39"/>
  </cols>
  <sheetData>
    <row r="3" spans="2:11">
      <c r="B3" s="38"/>
    </row>
    <row r="4" spans="2:11" ht="15">
      <c r="B4" s="40" t="s">
        <v>54</v>
      </c>
    </row>
    <row r="6" spans="2:11" customFormat="1" ht="29.25" customHeight="1">
      <c r="B6" s="87" t="s">
        <v>81</v>
      </c>
      <c r="C6" s="87"/>
      <c r="D6" s="87"/>
      <c r="E6" s="87"/>
      <c r="F6" s="87"/>
      <c r="G6" s="87"/>
      <c r="H6" s="87"/>
      <c r="I6" s="87"/>
      <c r="J6" s="41"/>
      <c r="K6" s="41"/>
    </row>
    <row r="8" spans="2:11" ht="15">
      <c r="B8" s="54" t="s">
        <v>55</v>
      </c>
      <c r="C8" s="54"/>
      <c r="D8" s="54"/>
      <c r="E8" s="55"/>
      <c r="F8" s="54"/>
    </row>
    <row r="9" spans="2:11" ht="15">
      <c r="B9" s="54"/>
      <c r="C9" s="54"/>
      <c r="D9" s="54"/>
      <c r="E9" s="54"/>
      <c r="F9" s="54"/>
      <c r="G9" s="56"/>
    </row>
    <row r="10" spans="2:11" ht="15">
      <c r="B10" s="54" t="s">
        <v>41</v>
      </c>
      <c r="C10" s="54"/>
      <c r="D10" s="54"/>
      <c r="E10" s="53"/>
      <c r="F10" s="59" t="s">
        <v>56</v>
      </c>
      <c r="G10" s="56"/>
    </row>
    <row r="11" spans="2:11" ht="15">
      <c r="B11" s="57"/>
      <c r="C11" s="57"/>
      <c r="D11" s="57"/>
      <c r="E11" s="57"/>
      <c r="F11" s="57"/>
      <c r="G11" s="56"/>
    </row>
    <row r="12" spans="2:11" ht="15">
      <c r="B12" s="57"/>
      <c r="C12" s="57"/>
      <c r="D12" s="57"/>
      <c r="E12" s="57"/>
      <c r="F12" s="57"/>
    </row>
    <row r="13" spans="2:11" ht="15">
      <c r="B13" s="69" t="s">
        <v>43</v>
      </c>
      <c r="C13" s="57"/>
      <c r="F13" s="71"/>
      <c r="G13" s="57"/>
    </row>
    <row r="14" spans="2:11" ht="15">
      <c r="B14" s="69" t="s">
        <v>70</v>
      </c>
      <c r="C14" s="57"/>
      <c r="F14" s="71"/>
      <c r="G14" s="57"/>
    </row>
    <row r="15" spans="2:11" ht="15">
      <c r="B15" s="69" t="s">
        <v>44</v>
      </c>
      <c r="C15" s="57"/>
      <c r="F15" s="71"/>
      <c r="G15" s="57"/>
    </row>
    <row r="16" spans="2:11" ht="15">
      <c r="B16" s="69" t="s">
        <v>45</v>
      </c>
      <c r="C16" s="57"/>
      <c r="F16" s="71"/>
      <c r="G16" s="57"/>
    </row>
    <row r="17" spans="2:7" ht="15">
      <c r="B17" s="69" t="s">
        <v>46</v>
      </c>
      <c r="C17" s="57"/>
      <c r="F17" s="71"/>
      <c r="G17" s="57"/>
    </row>
    <row r="18" spans="2:7" ht="15">
      <c r="B18" s="69" t="s">
        <v>50</v>
      </c>
      <c r="C18" s="57"/>
      <c r="F18" s="71"/>
      <c r="G18" s="57"/>
    </row>
    <row r="19" spans="2:7" ht="15">
      <c r="B19" s="70" t="s">
        <v>48</v>
      </c>
      <c r="C19" s="54"/>
      <c r="F19" s="71"/>
      <c r="G19" s="54" t="s">
        <v>47</v>
      </c>
    </row>
    <row r="20" spans="2:7" ht="15">
      <c r="B20" s="70" t="s">
        <v>49</v>
      </c>
      <c r="C20" s="54"/>
      <c r="F20" s="71"/>
      <c r="G20" s="54" t="s">
        <v>42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B3:J20"/>
  <sheetViews>
    <sheetView showGridLines="0" workbookViewId="0"/>
  </sheetViews>
  <sheetFormatPr defaultRowHeight="12.75"/>
  <cols>
    <col min="1" max="1" width="2.7109375" style="39" customWidth="1"/>
    <col min="2" max="2" width="14.7109375" style="39" customWidth="1"/>
    <col min="3" max="3" width="15.140625" style="39" customWidth="1"/>
    <col min="4" max="4" width="10" style="39" customWidth="1"/>
    <col min="5" max="5" width="12.5703125" style="39" customWidth="1"/>
    <col min="6" max="6" width="10.7109375" style="39" customWidth="1"/>
    <col min="7" max="7" width="9.42578125" style="39" customWidth="1"/>
    <col min="8" max="8" width="4.7109375" style="39" customWidth="1"/>
    <col min="9" max="9" width="10.140625" style="39" customWidth="1"/>
    <col min="10" max="10" width="3.28515625" style="39" customWidth="1"/>
    <col min="11" max="16384" width="9.140625" style="39"/>
  </cols>
  <sheetData>
    <row r="3" spans="2:9">
      <c r="B3" s="38"/>
    </row>
    <row r="4" spans="2:9" ht="15">
      <c r="B4" s="40" t="s">
        <v>73</v>
      </c>
    </row>
    <row r="6" spans="2:9" ht="29.25" customHeight="1">
      <c r="B6" s="87" t="s">
        <v>81</v>
      </c>
      <c r="C6" s="87"/>
      <c r="D6" s="87"/>
      <c r="E6" s="87"/>
      <c r="F6" s="87"/>
      <c r="G6" s="87"/>
      <c r="H6" s="87"/>
      <c r="I6" s="87"/>
    </row>
    <row r="8" spans="2:9" ht="15">
      <c r="B8" s="54" t="s">
        <v>55</v>
      </c>
      <c r="C8" s="54"/>
      <c r="D8" s="54"/>
      <c r="E8" s="72">
        <v>38457</v>
      </c>
      <c r="F8" s="54"/>
    </row>
    <row r="9" spans="2:9" ht="15">
      <c r="B9" s="54"/>
      <c r="C9" s="54"/>
      <c r="D9" s="54"/>
      <c r="E9" s="73"/>
      <c r="F9" s="54"/>
      <c r="G9" s="56"/>
    </row>
    <row r="10" spans="2:9" ht="15">
      <c r="B10" s="54" t="s">
        <v>41</v>
      </c>
      <c r="C10" s="54"/>
      <c r="D10" s="54"/>
      <c r="E10" s="72">
        <f ca="1">TODAY()</f>
        <v>41121</v>
      </c>
      <c r="F10" s="59" t="s">
        <v>56</v>
      </c>
      <c r="G10" s="56"/>
    </row>
    <row r="11" spans="2:9" ht="15">
      <c r="B11" s="57"/>
      <c r="C11" s="57"/>
      <c r="D11" s="57"/>
      <c r="E11" s="57"/>
      <c r="F11" s="57"/>
      <c r="G11" s="56"/>
    </row>
    <row r="12" spans="2:9" ht="15">
      <c r="B12" s="57"/>
      <c r="C12" s="57"/>
      <c r="D12" s="57"/>
      <c r="E12" s="57"/>
      <c r="F12" s="57"/>
    </row>
    <row r="13" spans="2:9" ht="15">
      <c r="B13" s="69" t="s">
        <v>43</v>
      </c>
      <c r="C13" s="57"/>
      <c r="F13" s="49">
        <f>DAY(E8)</f>
        <v>15</v>
      </c>
      <c r="G13" s="57"/>
    </row>
    <row r="14" spans="2:9" ht="15">
      <c r="B14" s="69" t="s">
        <v>70</v>
      </c>
      <c r="C14" s="57"/>
      <c r="F14" s="49" t="str">
        <f>TEXT(E8,"dddd")</f>
        <v>sexta-feira</v>
      </c>
      <c r="G14" s="57"/>
    </row>
    <row r="15" spans="2:9" ht="15">
      <c r="B15" s="69" t="s">
        <v>44</v>
      </c>
      <c r="C15" s="57"/>
      <c r="F15" s="49">
        <f>MONTH(E8)</f>
        <v>4</v>
      </c>
      <c r="G15" s="57"/>
    </row>
    <row r="16" spans="2:9" ht="15">
      <c r="B16" s="69" t="s">
        <v>45</v>
      </c>
      <c r="C16" s="57"/>
      <c r="F16" s="49" t="str">
        <f>TEXT(E8,"mmmm")</f>
        <v>abril</v>
      </c>
      <c r="G16" s="57"/>
    </row>
    <row r="17" spans="2:10" ht="15">
      <c r="B17" s="69" t="s">
        <v>46</v>
      </c>
      <c r="C17" s="57"/>
      <c r="F17" s="49">
        <f>YEAR(E8)</f>
        <v>2005</v>
      </c>
      <c r="G17" s="57"/>
    </row>
    <row r="18" spans="2:10" ht="15">
      <c r="B18" s="69" t="s">
        <v>50</v>
      </c>
      <c r="C18" s="57"/>
      <c r="F18" s="48">
        <f ca="1">DATE(YEAR(E10)+IF(DATE(1900,MONTH(E10),DAY(E10))&gt;DATE(1900,MONTH(E8),DAY(E8)),1,0),MONTH(E8),DAY(E8))</f>
        <v>41379</v>
      </c>
      <c r="G18" s="57"/>
    </row>
    <row r="19" spans="2:10" ht="15">
      <c r="B19" s="70" t="s">
        <v>48</v>
      </c>
      <c r="C19" s="54"/>
      <c r="F19" s="49">
        <f ca="1">E10-E8</f>
        <v>2664</v>
      </c>
      <c r="G19" s="54" t="s">
        <v>47</v>
      </c>
    </row>
    <row r="20" spans="2:10" ht="15">
      <c r="B20" s="70" t="s">
        <v>49</v>
      </c>
      <c r="C20" s="54"/>
      <c r="F20" s="49">
        <f ca="1">YEAR(E10)-YEAR(E8)-(IF(DATE(1,MONTH(E8),DAY(E8))&gt;(DATE(1,MONTH(E10),DAY(E10))),1,0))</f>
        <v>7</v>
      </c>
      <c r="G20" s="54" t="s">
        <v>42</v>
      </c>
      <c r="H20" s="39" t="s">
        <v>82</v>
      </c>
      <c r="I20" s="49">
        <f ca="1">INT(YEARFRAC(E8,E10))</f>
        <v>7</v>
      </c>
      <c r="J20" s="54" t="s">
        <v>42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B3:K27"/>
  <sheetViews>
    <sheetView showGridLines="0" workbookViewId="0"/>
  </sheetViews>
  <sheetFormatPr defaultRowHeight="12.75"/>
  <cols>
    <col min="1" max="1" width="2.7109375" style="39" customWidth="1"/>
    <col min="2" max="2" width="15.5703125" style="39" customWidth="1"/>
    <col min="3" max="3" width="14.140625" style="39" customWidth="1"/>
    <col min="4" max="4" width="12.42578125" style="39" customWidth="1"/>
    <col min="5" max="5" width="12.5703125" style="39" customWidth="1"/>
    <col min="6" max="6" width="9.85546875" style="39" customWidth="1"/>
    <col min="7" max="7" width="11.28515625" style="39" customWidth="1"/>
    <col min="8" max="8" width="4.7109375" style="39" customWidth="1"/>
    <col min="9" max="9" width="3.140625" style="39" customWidth="1"/>
    <col min="10" max="10" width="3.28515625" style="39" customWidth="1"/>
    <col min="11" max="16384" width="9.140625" style="39"/>
  </cols>
  <sheetData>
    <row r="3" spans="2:11">
      <c r="B3" s="38"/>
    </row>
    <row r="4" spans="2:11" ht="15">
      <c r="B4" s="40" t="s">
        <v>57</v>
      </c>
    </row>
    <row r="6" spans="2:11" customFormat="1" ht="32.25" customHeight="1">
      <c r="B6" s="87" t="s">
        <v>83</v>
      </c>
      <c r="C6" s="87"/>
      <c r="D6" s="87"/>
      <c r="E6" s="87"/>
      <c r="F6" s="87"/>
      <c r="G6" s="87"/>
      <c r="H6" s="87"/>
      <c r="I6" s="87"/>
      <c r="J6" s="41"/>
      <c r="K6" s="41"/>
    </row>
    <row r="8" spans="2:11">
      <c r="B8" s="60" t="s">
        <v>84</v>
      </c>
      <c r="C8" s="82">
        <v>40575</v>
      </c>
    </row>
    <row r="9" spans="2:11" ht="15">
      <c r="D9" s="56"/>
      <c r="E9" s="56"/>
      <c r="F9" s="56"/>
      <c r="G9" s="56"/>
    </row>
    <row r="10" spans="2:11" ht="15">
      <c r="B10" s="61" t="s">
        <v>85</v>
      </c>
      <c r="C10" s="83"/>
      <c r="D10" s="56"/>
      <c r="E10" s="56"/>
      <c r="F10" s="56"/>
      <c r="G10" s="56"/>
    </row>
    <row r="11" spans="2:11" ht="15">
      <c r="D11" s="56"/>
      <c r="E11" s="56"/>
      <c r="F11" s="56"/>
      <c r="G11" s="56"/>
    </row>
    <row r="12" spans="2:11">
      <c r="B12" s="75" t="s">
        <v>58</v>
      </c>
      <c r="C12" s="75" t="s">
        <v>59</v>
      </c>
      <c r="D12" s="75" t="s">
        <v>60</v>
      </c>
    </row>
    <row r="13" spans="2:11">
      <c r="B13" s="74">
        <v>40557</v>
      </c>
      <c r="C13" s="75" t="s">
        <v>61</v>
      </c>
      <c r="D13" s="62">
        <v>452</v>
      </c>
    </row>
    <row r="14" spans="2:11">
      <c r="B14" s="74">
        <v>40561</v>
      </c>
      <c r="C14" s="75" t="s">
        <v>62</v>
      </c>
      <c r="D14" s="62">
        <v>19986</v>
      </c>
    </row>
    <row r="15" spans="2:11">
      <c r="B15" s="74">
        <v>40568</v>
      </c>
      <c r="C15" s="75" t="s">
        <v>63</v>
      </c>
      <c r="D15" s="62">
        <v>1514</v>
      </c>
    </row>
    <row r="16" spans="2:11">
      <c r="B16" s="74">
        <v>40577</v>
      </c>
      <c r="C16" s="75" t="s">
        <v>64</v>
      </c>
      <c r="D16" s="62">
        <v>1294</v>
      </c>
    </row>
    <row r="17" spans="2:9">
      <c r="B17" s="74">
        <v>40581</v>
      </c>
      <c r="C17" s="75" t="s">
        <v>61</v>
      </c>
      <c r="D17" s="62">
        <v>35847</v>
      </c>
    </row>
    <row r="18" spans="2:9">
      <c r="B18" s="74">
        <v>40550</v>
      </c>
      <c r="C18" s="75" t="s">
        <v>62</v>
      </c>
      <c r="D18" s="62">
        <v>521654</v>
      </c>
    </row>
    <row r="19" spans="2:9">
      <c r="B19" s="74">
        <v>40589</v>
      </c>
      <c r="C19" s="75" t="s">
        <v>64</v>
      </c>
      <c r="D19" s="62">
        <v>125485</v>
      </c>
    </row>
    <row r="20" spans="2:9">
      <c r="B20" s="76">
        <v>40611</v>
      </c>
      <c r="C20" s="75" t="s">
        <v>61</v>
      </c>
      <c r="D20" s="62">
        <v>4984</v>
      </c>
    </row>
    <row r="21" spans="2:9">
      <c r="B21" s="74">
        <v>40563</v>
      </c>
      <c r="C21" s="75" t="s">
        <v>63</v>
      </c>
      <c r="D21" s="62">
        <v>18854</v>
      </c>
    </row>
    <row r="23" spans="2:9">
      <c r="B23" s="87" t="s">
        <v>67</v>
      </c>
      <c r="C23" s="87"/>
      <c r="D23" s="87"/>
      <c r="E23" s="87"/>
      <c r="F23" s="87"/>
      <c r="G23" s="87"/>
      <c r="H23" s="87"/>
      <c r="I23" s="87"/>
    </row>
    <row r="25" spans="2:9">
      <c r="B25" s="39" t="s">
        <v>86</v>
      </c>
      <c r="C25" s="80">
        <v>40545</v>
      </c>
      <c r="D25" s="60"/>
    </row>
    <row r="27" spans="2:9">
      <c r="B27" s="39" t="s">
        <v>87</v>
      </c>
      <c r="C27" s="81"/>
      <c r="D27" s="60" t="s">
        <v>47</v>
      </c>
    </row>
  </sheetData>
  <mergeCells count="2">
    <mergeCell ref="B6:I6"/>
    <mergeCell ref="B23:I23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B3:K27"/>
  <sheetViews>
    <sheetView showGridLines="0" workbookViewId="0"/>
  </sheetViews>
  <sheetFormatPr defaultRowHeight="12.75"/>
  <cols>
    <col min="1" max="1" width="2.7109375" style="39" customWidth="1"/>
    <col min="2" max="2" width="14.7109375" style="39" customWidth="1"/>
    <col min="3" max="3" width="15.140625" style="39" customWidth="1"/>
    <col min="4" max="4" width="12.140625" style="39" customWidth="1"/>
    <col min="5" max="5" width="12.5703125" style="39" customWidth="1"/>
    <col min="6" max="6" width="10.7109375" style="39" customWidth="1"/>
    <col min="7" max="7" width="9.42578125" style="39" customWidth="1"/>
    <col min="8" max="8" width="4.7109375" style="39" customWidth="1"/>
    <col min="9" max="9" width="3.140625" style="39" customWidth="1"/>
    <col min="10" max="10" width="3.28515625" style="39" customWidth="1"/>
    <col min="11" max="16384" width="9.140625" style="39"/>
  </cols>
  <sheetData>
    <row r="3" spans="2:11">
      <c r="B3" s="38"/>
    </row>
    <row r="4" spans="2:11" ht="15">
      <c r="B4" s="40" t="s">
        <v>74</v>
      </c>
    </row>
    <row r="6" spans="2:11" customFormat="1" ht="32.25" customHeight="1">
      <c r="B6" s="87" t="s">
        <v>83</v>
      </c>
      <c r="C6" s="87"/>
      <c r="D6" s="87"/>
      <c r="E6" s="87"/>
      <c r="F6" s="87"/>
      <c r="G6" s="87"/>
      <c r="H6" s="87"/>
      <c r="I6" s="87"/>
      <c r="J6" s="41"/>
      <c r="K6" s="41"/>
    </row>
    <row r="8" spans="2:11">
      <c r="B8" s="60" t="s">
        <v>84</v>
      </c>
      <c r="C8" s="77">
        <v>40575</v>
      </c>
    </row>
    <row r="9" spans="2:11" ht="15">
      <c r="D9" s="56"/>
      <c r="E9" s="56"/>
      <c r="F9" s="56"/>
      <c r="G9" s="56"/>
    </row>
    <row r="10" spans="2:11" ht="15">
      <c r="B10" s="61" t="s">
        <v>85</v>
      </c>
      <c r="C10" s="45">
        <f>SUMIF(E13:E21,C8,D13:D21)</f>
        <v>162626</v>
      </c>
      <c r="D10" s="56"/>
      <c r="E10" s="56"/>
      <c r="F10" s="56"/>
      <c r="G10" s="56"/>
    </row>
    <row r="11" spans="2:11" ht="15">
      <c r="D11" s="56"/>
      <c r="E11" s="56"/>
      <c r="F11" s="56"/>
      <c r="G11" s="56"/>
    </row>
    <row r="12" spans="2:11">
      <c r="B12" s="75" t="s">
        <v>58</v>
      </c>
      <c r="C12" s="75" t="s">
        <v>59</v>
      </c>
      <c r="D12" s="75" t="s">
        <v>60</v>
      </c>
      <c r="E12" s="79" t="s">
        <v>65</v>
      </c>
      <c r="F12" s="79" t="s">
        <v>68</v>
      </c>
    </row>
    <row r="13" spans="2:11">
      <c r="B13" s="74">
        <v>40557</v>
      </c>
      <c r="C13" s="75" t="s">
        <v>61</v>
      </c>
      <c r="D13" s="62">
        <v>452</v>
      </c>
      <c r="E13" s="78">
        <f>DATE(YEAR(B13),MONTH(B13),1)</f>
        <v>40544</v>
      </c>
      <c r="F13" s="68">
        <f>B13-$C$25</f>
        <v>12</v>
      </c>
    </row>
    <row r="14" spans="2:11">
      <c r="B14" s="74">
        <v>40561</v>
      </c>
      <c r="C14" s="75" t="s">
        <v>62</v>
      </c>
      <c r="D14" s="62">
        <v>19986</v>
      </c>
      <c r="E14" s="78">
        <f t="shared" ref="E14:E21" si="0">DATE(YEAR(B14),MONTH(B14),1)</f>
        <v>40544</v>
      </c>
      <c r="F14" s="68">
        <f t="shared" ref="F14:F21" si="1">B14-$C$25</f>
        <v>16</v>
      </c>
    </row>
    <row r="15" spans="2:11">
      <c r="B15" s="74">
        <v>40568</v>
      </c>
      <c r="C15" s="75" t="s">
        <v>63</v>
      </c>
      <c r="D15" s="62">
        <v>1514</v>
      </c>
      <c r="E15" s="78">
        <f t="shared" si="0"/>
        <v>40544</v>
      </c>
      <c r="F15" s="68">
        <f t="shared" si="1"/>
        <v>23</v>
      </c>
    </row>
    <row r="16" spans="2:11">
      <c r="B16" s="74">
        <v>40577</v>
      </c>
      <c r="C16" s="75" t="s">
        <v>64</v>
      </c>
      <c r="D16" s="62">
        <v>1294</v>
      </c>
      <c r="E16" s="78">
        <f t="shared" si="0"/>
        <v>40575</v>
      </c>
      <c r="F16" s="68">
        <f t="shared" si="1"/>
        <v>32</v>
      </c>
    </row>
    <row r="17" spans="2:9">
      <c r="B17" s="74">
        <v>40581</v>
      </c>
      <c r="C17" s="75" t="s">
        <v>61</v>
      </c>
      <c r="D17" s="62">
        <v>35847</v>
      </c>
      <c r="E17" s="78">
        <f t="shared" si="0"/>
        <v>40575</v>
      </c>
      <c r="F17" s="68">
        <f t="shared" si="1"/>
        <v>36</v>
      </c>
    </row>
    <row r="18" spans="2:9">
      <c r="B18" s="74">
        <v>40550</v>
      </c>
      <c r="C18" s="75" t="s">
        <v>62</v>
      </c>
      <c r="D18" s="62">
        <v>521654</v>
      </c>
      <c r="E18" s="78">
        <f t="shared" si="0"/>
        <v>40544</v>
      </c>
      <c r="F18" s="68">
        <f t="shared" si="1"/>
        <v>5</v>
      </c>
    </row>
    <row r="19" spans="2:9">
      <c r="B19" s="74">
        <v>40589</v>
      </c>
      <c r="C19" s="75" t="s">
        <v>64</v>
      </c>
      <c r="D19" s="62">
        <v>125485</v>
      </c>
      <c r="E19" s="78">
        <f t="shared" si="0"/>
        <v>40575</v>
      </c>
      <c r="F19" s="68">
        <f t="shared" si="1"/>
        <v>44</v>
      </c>
    </row>
    <row r="20" spans="2:9">
      <c r="B20" s="76">
        <v>40611</v>
      </c>
      <c r="C20" s="75" t="s">
        <v>61</v>
      </c>
      <c r="D20" s="62">
        <v>4984</v>
      </c>
      <c r="E20" s="78">
        <f t="shared" si="0"/>
        <v>40603</v>
      </c>
      <c r="F20" s="68">
        <f t="shared" si="1"/>
        <v>66</v>
      </c>
    </row>
    <row r="21" spans="2:9">
      <c r="B21" s="74">
        <v>40563</v>
      </c>
      <c r="C21" s="75" t="s">
        <v>63</v>
      </c>
      <c r="D21" s="62">
        <v>18854</v>
      </c>
      <c r="E21" s="78">
        <f t="shared" si="0"/>
        <v>40544</v>
      </c>
      <c r="F21" s="68">
        <f t="shared" si="1"/>
        <v>18</v>
      </c>
    </row>
    <row r="23" spans="2:9" ht="28.5" customHeight="1">
      <c r="B23" s="87" t="s">
        <v>67</v>
      </c>
      <c r="C23" s="87"/>
      <c r="D23" s="87"/>
      <c r="E23" s="87"/>
      <c r="F23" s="87"/>
      <c r="G23" s="87"/>
      <c r="H23" s="87"/>
      <c r="I23" s="87"/>
    </row>
    <row r="25" spans="2:9">
      <c r="B25" s="39" t="s">
        <v>86</v>
      </c>
      <c r="C25" s="80">
        <v>40545</v>
      </c>
      <c r="D25" s="60"/>
    </row>
    <row r="27" spans="2:9">
      <c r="B27" s="39" t="s">
        <v>87</v>
      </c>
      <c r="C27" s="45">
        <f>SUMPRODUCT(F13:F21,D13:D21)/SUM(D13:D21)</f>
        <v>14.368277014532852</v>
      </c>
      <c r="D27" s="60" t="s">
        <v>47</v>
      </c>
    </row>
  </sheetData>
  <mergeCells count="2">
    <mergeCell ref="B6:I6"/>
    <mergeCell ref="B23:I23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Início</vt:lpstr>
      <vt:lpstr>Menu</vt:lpstr>
      <vt:lpstr>A1</vt:lpstr>
      <vt:lpstr>A1-R</vt:lpstr>
      <vt:lpstr>A2</vt:lpstr>
      <vt:lpstr>A2-R</vt:lpstr>
      <vt:lpstr>A3</vt:lpstr>
      <vt:lpstr>A3-R</vt:lpstr>
      <vt:lpstr>A4</vt:lpstr>
      <vt:lpstr>A4-R</vt:lpstr>
      <vt:lpstr>A5</vt:lpstr>
      <vt:lpstr>A5-R</vt:lpstr>
      <vt:lpstr>A6</vt:lpstr>
      <vt:lpstr>A6-R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VI</cp:lastModifiedBy>
  <cp:lastPrinted>2008-02-19T00:01:30Z</cp:lastPrinted>
  <dcterms:created xsi:type="dcterms:W3CDTF">2006-05-10T12:49:20Z</dcterms:created>
  <dcterms:modified xsi:type="dcterms:W3CDTF">2012-07-31T13:10:00Z</dcterms:modified>
</cp:coreProperties>
</file>