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BD_Estilo" sheetId="85" r:id="rId3"/>
    <sheet name="BD_Gado" sheetId="86" r:id="rId4"/>
    <sheet name="A1" sheetId="58" r:id="rId5"/>
    <sheet name="A1-R" sheetId="52" r:id="rId6"/>
    <sheet name="A2" sheetId="69" r:id="rId7"/>
    <sheet name="A2-R" sheetId="65" r:id="rId8"/>
    <sheet name="A3" sheetId="70" r:id="rId9"/>
    <sheet name="A3-R" sheetId="67" r:id="rId10"/>
    <sheet name="A4" sheetId="79" r:id="rId11"/>
    <sheet name="A4-R" sheetId="87" r:id="rId12"/>
    <sheet name="A5" sheetId="71" r:id="rId13"/>
    <sheet name="A5-R" sheetId="72" r:id="rId14"/>
    <sheet name="A6" sheetId="88" r:id="rId15"/>
    <sheet name="A6-R" sheetId="91" r:id="rId16"/>
    <sheet name="A7" sheetId="89" r:id="rId17"/>
    <sheet name="A7-R" sheetId="92" r:id="rId18"/>
    <sheet name="A8" sheetId="94" r:id="rId19"/>
    <sheet name="A8-R" sheetId="95" r:id="rId20"/>
    <sheet name="A9" sheetId="90" r:id="rId21"/>
    <sheet name="A9-R" sheetId="93" r:id="rId22"/>
  </sheets>
  <calcPr calcId="125725"/>
</workbook>
</file>

<file path=xl/calcChain.xml><?xml version="1.0" encoding="utf-8"?>
<calcChain xmlns="http://schemas.openxmlformats.org/spreadsheetml/2006/main">
  <c r="E11" i="95"/>
  <c r="E12"/>
  <c r="E13"/>
  <c r="E14"/>
  <c r="E15"/>
  <c r="E16"/>
  <c r="E17"/>
  <c r="E18"/>
  <c r="E19"/>
  <c r="E20"/>
  <c r="E21"/>
  <c r="D17" i="87"/>
  <c r="E17"/>
  <c r="D18"/>
  <c r="E18"/>
  <c r="D19"/>
  <c r="E19"/>
  <c r="D20"/>
  <c r="E20"/>
  <c r="C20"/>
  <c r="C19"/>
  <c r="C18"/>
  <c r="C17"/>
  <c r="D16"/>
  <c r="E16"/>
  <c r="C16"/>
  <c r="J24" i="72"/>
  <c r="J23"/>
  <c r="J22"/>
  <c r="J21"/>
  <c r="J20"/>
  <c r="J19"/>
  <c r="J18"/>
  <c r="J17"/>
  <c r="J16"/>
  <c r="J15"/>
  <c r="J14"/>
  <c r="J13"/>
  <c r="J12"/>
  <c r="J11"/>
  <c r="J10"/>
  <c r="C11" i="67"/>
  <c r="D22" i="65"/>
  <c r="D20"/>
  <c r="D18"/>
  <c r="D16"/>
  <c r="D14"/>
  <c r="D12"/>
  <c r="D10"/>
  <c r="D8"/>
  <c r="D24" i="52"/>
  <c r="D22"/>
  <c r="D20"/>
  <c r="D18"/>
  <c r="D16"/>
  <c r="D14"/>
  <c r="D12"/>
  <c r="D10"/>
  <c r="D8"/>
  <c r="C4" i="27"/>
</calcChain>
</file>

<file path=xl/sharedStrings.xml><?xml version="1.0" encoding="utf-8"?>
<sst xmlns="http://schemas.openxmlformats.org/spreadsheetml/2006/main" count="314" uniqueCount="146">
  <si>
    <t xml:space="preserve"> </t>
  </si>
  <si>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</si>
  <si>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</si>
  <si>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</si>
  <si>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</si>
  <si>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</si>
  <si>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</si>
  <si>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</si>
  <si>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</si>
  <si>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</si>
  <si>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</si>
  <si>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</si>
  <si>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</si>
  <si>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</si>
  <si>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</si>
  <si>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</si>
  <si>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</si>
  <si>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Ana</t>
  </si>
  <si>
    <t>Nome do cliente</t>
  </si>
  <si>
    <t>Código da compra</t>
  </si>
  <si>
    <t>Bairro onde mora</t>
  </si>
  <si>
    <t>Gênero (1-Masculino, 2-Feminino)</t>
  </si>
  <si>
    <t>Idade em anos</t>
  </si>
  <si>
    <t>Renda em $</t>
  </si>
  <si>
    <t>No. de ítens comprados</t>
  </si>
  <si>
    <t>Valor da compra em $</t>
  </si>
  <si>
    <t>Diogo</t>
  </si>
  <si>
    <t>Bom Descanso</t>
  </si>
  <si>
    <t>Mariana</t>
  </si>
  <si>
    <t>Gustavo</t>
  </si>
  <si>
    <t>Lise</t>
  </si>
  <si>
    <t>Vinícius</t>
  </si>
  <si>
    <t>Juliana</t>
  </si>
  <si>
    <t>Centro</t>
  </si>
  <si>
    <t>Arthur</t>
  </si>
  <si>
    <t>Vítor</t>
  </si>
  <si>
    <t>Marina</t>
  </si>
  <si>
    <t>Samanta</t>
  </si>
  <si>
    <t>Sérgio</t>
  </si>
  <si>
    <t>Márcio</t>
  </si>
  <si>
    <t>Colina</t>
  </si>
  <si>
    <t>Arnaldo</t>
  </si>
  <si>
    <t>Maria</t>
  </si>
  <si>
    <t>José</t>
  </si>
  <si>
    <t>Paula</t>
  </si>
  <si>
    <t>Lauro</t>
  </si>
  <si>
    <t>Thaís</t>
  </si>
  <si>
    <t>Prainha</t>
  </si>
  <si>
    <t>Tiago</t>
  </si>
  <si>
    <t>Marília</t>
  </si>
  <si>
    <t>Neila</t>
  </si>
  <si>
    <t>Pedro</t>
  </si>
  <si>
    <t>Vanessa</t>
  </si>
  <si>
    <t>Rejane</t>
  </si>
  <si>
    <t>Média</t>
  </si>
  <si>
    <t>Mediana</t>
  </si>
  <si>
    <t>Moda</t>
  </si>
  <si>
    <t>Desvio-padrão amostral</t>
  </si>
  <si>
    <t>1o Quartil</t>
  </si>
  <si>
    <t>2o Quartil</t>
  </si>
  <si>
    <t>3o Quartil</t>
  </si>
  <si>
    <t>Mínimo</t>
  </si>
  <si>
    <t>Máximo</t>
  </si>
  <si>
    <t>Animal</t>
  </si>
  <si>
    <t>GanhoPeso</t>
  </si>
  <si>
    <t>Situação</t>
  </si>
  <si>
    <t>SitDescr</t>
  </si>
  <si>
    <t>Sem composto</t>
  </si>
  <si>
    <t>Com composto</t>
  </si>
  <si>
    <t>Utilizando a base de dados disponível na guia "BD_Estilo", calcule as estatísticas abaixo para o valor média das compras dos clientes. No caso da moda, utilize o campo de número de itens comprados por cliente.</t>
  </si>
  <si>
    <t>Desvio-padrão populacional</t>
  </si>
  <si>
    <t>Utilizando a base de dados disponível na guia "BD_Gado", calcule as estatísticas abaixo para o campo Ganho de peso da Pecuária Confinado Ltda.</t>
  </si>
  <si>
    <t>As vendas em reais de uma loja de autopeças nos últimos dias foram iguais aos dados apresentados a seguir. Pede-se obter a posição em ordem crescente do elemento 60.</t>
  </si>
  <si>
    <t>Elemento 60</t>
  </si>
  <si>
    <t>D.-padrão Amostral</t>
  </si>
  <si>
    <t>Em um curso sobre mercados financeiros, o professor acordou com os alunos que a média final registrada no sistema iria desconsiderar as duas notas mais baixas obtidas. Empregando a planilha forncedida a seguir, insira a função do Excel que permite executar o que se deseja.</t>
  </si>
  <si>
    <t>Aluno</t>
  </si>
  <si>
    <t>Provas</t>
  </si>
  <si>
    <t>Alex</t>
  </si>
  <si>
    <t>Daniela N.</t>
  </si>
  <si>
    <t>Danilo</t>
  </si>
  <si>
    <t>Eduardo</t>
  </si>
  <si>
    <t>Gastão</t>
  </si>
  <si>
    <t>Lara</t>
  </si>
  <si>
    <t>Leonardo</t>
  </si>
  <si>
    <t>Márcia</t>
  </si>
  <si>
    <t>Marcelo</t>
  </si>
  <si>
    <t>Otávio</t>
  </si>
  <si>
    <t>Roberta</t>
  </si>
  <si>
    <t>Sílvio</t>
  </si>
  <si>
    <t>Daniella B.</t>
  </si>
  <si>
    <t>* DICA: Use a função MENOR! Esta função identifica o menor valor entre um conjunto de valores. A função MENOR deverá ser escrita em conjunto com a função SOMA. Não esqueça de dividir pelo número de provas, pois o cálculo desejado é a média (neste caso não será utilizada a função média).</t>
  </si>
  <si>
    <t>BD_Estilo</t>
  </si>
  <si>
    <t>BD_Gado</t>
  </si>
  <si>
    <t>Base de dados auxiliar.</t>
  </si>
  <si>
    <t>Ação A</t>
  </si>
  <si>
    <t>Ação B</t>
  </si>
  <si>
    <t>Ação C</t>
  </si>
  <si>
    <t>Com o auxílio do Excel, pede-se para sintetizar as informações sobre o comportamento do preço das ações A, B e C no período discriminado abaixo. Calcule as seguintes estatísticas: média, mediana, máximo, mínimo e desvio-padrão amostral.</t>
  </si>
  <si>
    <t>Mês</t>
  </si>
  <si>
    <t>Jan</t>
  </si>
  <si>
    <t>Fev</t>
  </si>
  <si>
    <t>Mar</t>
  </si>
  <si>
    <t>Abr</t>
  </si>
  <si>
    <t>Mai</t>
  </si>
  <si>
    <t>Jun</t>
  </si>
  <si>
    <t>Excel Aplicado à Gestão Empresarial</t>
  </si>
  <si>
    <t>Adriano Leal Bruni (albruni@minhasaulas.com.br)</t>
  </si>
  <si>
    <t>CAP8.xlsx</t>
  </si>
  <si>
    <t>Utilizando a base de dados disponível na guia "BD_Estilo", calcule as estatísticas descritivas das compras dos clientes. Use a ferramenta Ferramentas de Análise &gt; Estatística descritiva.</t>
  </si>
  <si>
    <t>Atividade 6</t>
  </si>
  <si>
    <t>Erro padrão</t>
  </si>
  <si>
    <t>Modo</t>
  </si>
  <si>
    <t>Desvio padrão</t>
  </si>
  <si>
    <t>Variância da amostra</t>
  </si>
  <si>
    <t>Curtose</t>
  </si>
  <si>
    <t>Assimetria</t>
  </si>
  <si>
    <t>Intervalo</t>
  </si>
  <si>
    <t>Soma</t>
  </si>
  <si>
    <t>Contagem</t>
  </si>
  <si>
    <t>Atividade 7</t>
  </si>
  <si>
    <t>Atividade 8</t>
  </si>
  <si>
    <t>Idade</t>
  </si>
  <si>
    <t>Acima de 60</t>
  </si>
  <si>
    <t>Limite</t>
  </si>
  <si>
    <t>Mais</t>
  </si>
  <si>
    <t>Freqüência</t>
  </si>
  <si>
    <t>Abaixo de 20</t>
  </si>
  <si>
    <t>De 21 a 30</t>
  </si>
  <si>
    <t>De 31 a 40</t>
  </si>
  <si>
    <t>De 41 a 50</t>
  </si>
  <si>
    <t>De 51 a 60</t>
  </si>
  <si>
    <t>20</t>
  </si>
  <si>
    <t>% cumulativo</t>
  </si>
  <si>
    <t>A partir dos dados abaixo, crie um gráfico com a média móvel. Utilize o recurso Ferramentas de análise &gt; Média móvel.</t>
  </si>
  <si>
    <t>Elabore um histograma para os dados de idade listados abaixo, a partir dos intervalos apresentados na tabela. Use a o comando Ferramenta de análise &gt; Histograma.</t>
  </si>
  <si>
    <t>Atividade 9</t>
  </si>
  <si>
    <t>Coloque os dados abaixo em ordem e calcule o percentil correspondente a cada mês. Utilize o recurso Ferramentas de análise &gt; Ordem e percentil.</t>
  </si>
  <si>
    <t>Atividade 6 - Respostas</t>
  </si>
  <si>
    <t>Atividade 7 - Respostas</t>
  </si>
  <si>
    <t>Atividade 8 - Respostas</t>
  </si>
  <si>
    <t>Horas Extras</t>
  </si>
  <si>
    <t>Atividade 9 - Respostas</t>
  </si>
  <si>
    <t>Ponto</t>
  </si>
  <si>
    <t>Ordem</t>
  </si>
  <si>
    <t>Porcentagem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</si>
</sst>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0.0000"/>
    <numFmt numFmtId="166" formatCode="0.000"/>
    <numFmt numFmtId="167" formatCode="0.0"/>
    <numFmt numFmtId="168" formatCode="_([$€-2]* #,##0.00_);_([$€-2]* \(#,##0.00\);_([$€-2]* &quot;-&quot;??_)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0000FF"/>
      <name val="Arial"/>
      <family val="2"/>
    </font>
    <font>
      <b/>
      <i/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7" fillId="0" borderId="0"/>
    <xf numFmtId="0" fontId="12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8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8" xfId="0" applyFont="1" applyFill="1" applyBorder="1"/>
    <xf numFmtId="0" fontId="10" fillId="0" borderId="0" xfId="0" applyFont="1" applyBorder="1"/>
    <xf numFmtId="0" fontId="10" fillId="0" borderId="18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12" fillId="0" borderId="0" xfId="5" applyBorder="1"/>
    <xf numFmtId="4" fontId="0" fillId="0" borderId="0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164" fontId="0" fillId="0" borderId="0" xfId="6" applyFont="1" applyBorder="1" applyAlignment="1">
      <alignment horizontal="center"/>
    </xf>
    <xf numFmtId="4" fontId="0" fillId="0" borderId="0" xfId="0" applyNumberForma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164" fontId="12" fillId="0" borderId="0" xfId="6" applyFont="1" applyBorder="1" applyAlignment="1">
      <alignment horizontal="right" vertical="top" wrapText="1"/>
    </xf>
    <xf numFmtId="0" fontId="12" fillId="0" borderId="0" xfId="0" applyFont="1" applyBorder="1"/>
    <xf numFmtId="0" fontId="0" fillId="0" borderId="1" xfId="0" applyBorder="1" applyAlignment="1">
      <alignment horizontal="left"/>
    </xf>
    <xf numFmtId="0" fontId="4" fillId="0" borderId="1" xfId="5" applyFont="1" applyBorder="1" applyAlignment="1">
      <alignment horizontal="center" vertical="top" wrapText="1"/>
    </xf>
    <xf numFmtId="164" fontId="4" fillId="0" borderId="1" xfId="7" applyFont="1" applyBorder="1" applyAlignment="1">
      <alignment horizontal="center" vertical="top" wrapText="1"/>
    </xf>
    <xf numFmtId="0" fontId="12" fillId="0" borderId="0" xfId="5" applyFont="1"/>
    <xf numFmtId="0" fontId="12" fillId="0" borderId="1" xfId="5" applyFont="1" applyBorder="1" applyAlignment="1">
      <alignment horizontal="center" vertical="top" wrapText="1"/>
    </xf>
    <xf numFmtId="0" fontId="12" fillId="0" borderId="1" xfId="5" applyFont="1" applyBorder="1" applyAlignment="1">
      <alignment vertical="top" wrapText="1"/>
    </xf>
    <xf numFmtId="164" fontId="12" fillId="0" borderId="1" xfId="7" applyFont="1" applyBorder="1" applyAlignment="1">
      <alignment horizontal="right" vertical="top" wrapText="1"/>
    </xf>
    <xf numFmtId="164" fontId="12" fillId="0" borderId="0" xfId="7" applyFont="1"/>
    <xf numFmtId="2" fontId="0" fillId="0" borderId="1" xfId="0" applyNumberForma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0" fontId="12" fillId="0" borderId="0" xfId="5" applyAlignment="1">
      <alignment horizontal="center"/>
    </xf>
    <xf numFmtId="0" fontId="12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  <xf numFmtId="0" fontId="12" fillId="0" borderId="1" xfId="5" applyBorder="1" applyAlignment="1">
      <alignment horizontal="center"/>
    </xf>
    <xf numFmtId="0" fontId="12" fillId="0" borderId="1" xfId="5" applyBorder="1"/>
    <xf numFmtId="0" fontId="0" fillId="0" borderId="0" xfId="0" applyFill="1" applyAlignment="1">
      <alignment vertical="center" wrapText="1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21" fillId="0" borderId="0" xfId="2" applyFont="1" applyAlignment="1" applyProtection="1"/>
    <xf numFmtId="0" fontId="21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6" fontId="4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Fill="1" applyBorder="1" applyAlignment="1"/>
    <xf numFmtId="0" fontId="0" fillId="0" borderId="19" xfId="0" applyFill="1" applyBorder="1" applyAlignment="1"/>
    <xf numFmtId="0" fontId="10" fillId="0" borderId="20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Continuous"/>
    </xf>
    <xf numFmtId="0" fontId="4" fillId="0" borderId="0" xfId="4" applyNumberFormat="1" applyFont="1" applyAlignment="1">
      <alignment horizontal="center"/>
    </xf>
    <xf numFmtId="3" fontId="1" fillId="0" borderId="0" xfId="4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0" fillId="0" borderId="0" xfId="0" applyNumberFormat="1" applyFill="1" applyBorder="1" applyAlignment="1"/>
    <xf numFmtId="0" fontId="0" fillId="0" borderId="19" xfId="0" applyNumberFormat="1" applyFill="1" applyBorder="1" applyAlignment="1"/>
    <xf numFmtId="10" fontId="0" fillId="0" borderId="0" xfId="0" applyNumberFormat="1" applyFill="1" applyBorder="1" applyAlignment="1"/>
    <xf numFmtId="10" fontId="0" fillId="0" borderId="19" xfId="0" applyNumberFormat="1" applyFill="1" applyBorder="1" applyAlignment="1"/>
  </cellXfs>
  <cellStyles count="8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Separador de milhares" xfId="6" builtinId="3"/>
    <cellStyle name="Separador de milhares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/>
            </a:pPr>
            <a:r>
              <a:rPr lang="pt-BR"/>
              <a:t>Histograma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Freqüência</c:v>
          </c:tx>
          <c:cat>
            <c:strRef>
              <c:f>'A7-R'!$G$19:$G$24</c:f>
              <c:strCache>
                <c:ptCount val="6"/>
                <c:pt idx="0">
                  <c:v>40</c:v>
                </c:pt>
                <c:pt idx="1">
                  <c:v>30</c:v>
                </c:pt>
                <c:pt idx="2">
                  <c:v>60</c:v>
                </c:pt>
                <c:pt idx="3">
                  <c:v>50</c:v>
                </c:pt>
                <c:pt idx="4">
                  <c:v>70</c:v>
                </c:pt>
                <c:pt idx="5">
                  <c:v>Mais</c:v>
                </c:pt>
              </c:strCache>
            </c:strRef>
          </c:cat>
          <c:val>
            <c:numRef>
              <c:f>'A7-R'!$H$19:$H$24</c:f>
              <c:numCache>
                <c:formatCode>General</c:formatCode>
                <c:ptCount val="6"/>
                <c:pt idx="0">
                  <c:v>7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</c:ser>
        <c:axId val="66852352"/>
        <c:axId val="66853888"/>
      </c:barChart>
      <c:lineChart>
        <c:grouping val="standard"/>
        <c:ser>
          <c:idx val="1"/>
          <c:order val="1"/>
          <c:tx>
            <c:v>% cumulativo</c:v>
          </c:tx>
          <c:cat>
            <c:strRef>
              <c:f>'A7-R'!$G$19:$G$24</c:f>
              <c:strCache>
                <c:ptCount val="6"/>
                <c:pt idx="0">
                  <c:v>40</c:v>
                </c:pt>
                <c:pt idx="1">
                  <c:v>30</c:v>
                </c:pt>
                <c:pt idx="2">
                  <c:v>60</c:v>
                </c:pt>
                <c:pt idx="3">
                  <c:v>50</c:v>
                </c:pt>
                <c:pt idx="4">
                  <c:v>70</c:v>
                </c:pt>
                <c:pt idx="5">
                  <c:v>Mais</c:v>
                </c:pt>
              </c:strCache>
            </c:strRef>
          </c:cat>
          <c:val>
            <c:numRef>
              <c:f>'A7-R'!$I$19:$I$24</c:f>
              <c:numCache>
                <c:formatCode>0.00%</c:formatCode>
                <c:ptCount val="6"/>
                <c:pt idx="0">
                  <c:v>0.33333333333333331</c:v>
                </c:pt>
                <c:pt idx="1">
                  <c:v>0.61904761904761907</c:v>
                </c:pt>
                <c:pt idx="2">
                  <c:v>0.80952380952380953</c:v>
                </c:pt>
                <c:pt idx="3">
                  <c:v>0.95238095238095233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marker val="1"/>
        <c:axId val="178681344"/>
        <c:axId val="178471296"/>
      </c:lineChart>
      <c:catAx>
        <c:axId val="668523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20</a:t>
                </a:r>
              </a:p>
            </c:rich>
          </c:tx>
          <c:layout/>
        </c:title>
        <c:tickLblPos val="nextTo"/>
        <c:crossAx val="66853888"/>
        <c:crosses val="autoZero"/>
        <c:auto val="1"/>
        <c:lblAlgn val="ctr"/>
        <c:lblOffset val="100"/>
      </c:catAx>
      <c:valAx>
        <c:axId val="6685388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Freqüência</a:t>
                </a:r>
              </a:p>
            </c:rich>
          </c:tx>
          <c:layout/>
        </c:title>
        <c:numFmt formatCode="General" sourceLinked="1"/>
        <c:tickLblPos val="nextTo"/>
        <c:crossAx val="66852352"/>
        <c:crosses val="autoZero"/>
        <c:crossBetween val="between"/>
      </c:valAx>
      <c:valAx>
        <c:axId val="178471296"/>
        <c:scaling>
          <c:orientation val="minMax"/>
        </c:scaling>
        <c:axPos val="r"/>
        <c:numFmt formatCode="0.00%" sourceLinked="1"/>
        <c:tickLblPos val="nextTo"/>
        <c:crossAx val="178681344"/>
        <c:crosses val="max"/>
        <c:crossBetween val="between"/>
      </c:valAx>
      <c:catAx>
        <c:axId val="178681344"/>
        <c:scaling>
          <c:orientation val="minMax"/>
        </c:scaling>
        <c:delete val="1"/>
        <c:axPos val="b"/>
        <c:tickLblPos val="none"/>
        <c:crossAx val="178471296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/>
            </a:pPr>
            <a:r>
              <a:rPr lang="pt-BR"/>
              <a:t>Média móvel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Real</c:v>
          </c:tx>
          <c:val>
            <c:numRef>
              <c:f>'A8-R'!$C$9:$C$20</c:f>
              <c:numCache>
                <c:formatCode>General</c:formatCode>
                <c:ptCount val="12"/>
                <c:pt idx="0">
                  <c:v>212</c:v>
                </c:pt>
                <c:pt idx="1">
                  <c:v>215</c:v>
                </c:pt>
                <c:pt idx="2">
                  <c:v>190</c:v>
                </c:pt>
                <c:pt idx="3">
                  <c:v>175</c:v>
                </c:pt>
                <c:pt idx="4">
                  <c:v>189</c:v>
                </c:pt>
                <c:pt idx="5">
                  <c:v>167</c:v>
                </c:pt>
                <c:pt idx="6">
                  <c:v>157</c:v>
                </c:pt>
                <c:pt idx="7">
                  <c:v>171</c:v>
                </c:pt>
                <c:pt idx="8">
                  <c:v>155</c:v>
                </c:pt>
                <c:pt idx="9">
                  <c:v>145</c:v>
                </c:pt>
                <c:pt idx="10">
                  <c:v>123</c:v>
                </c:pt>
                <c:pt idx="11">
                  <c:v>130</c:v>
                </c:pt>
              </c:numCache>
            </c:numRef>
          </c:val>
        </c:ser>
        <c:ser>
          <c:idx val="1"/>
          <c:order val="1"/>
          <c:tx>
            <c:v>Previsão</c:v>
          </c:tx>
          <c:val>
            <c:numRef>
              <c:f>'A8-R'!$E$10:$E$21</c:f>
              <c:numCache>
                <c:formatCode>General</c:formatCode>
                <c:ptCount val="12"/>
                <c:pt idx="0">
                  <c:v>#N/A</c:v>
                </c:pt>
                <c:pt idx="1">
                  <c:v>213.5</c:v>
                </c:pt>
                <c:pt idx="2">
                  <c:v>202.5</c:v>
                </c:pt>
                <c:pt idx="3">
                  <c:v>182.5</c:v>
                </c:pt>
                <c:pt idx="4">
                  <c:v>182</c:v>
                </c:pt>
                <c:pt idx="5">
                  <c:v>178</c:v>
                </c:pt>
                <c:pt idx="6">
                  <c:v>162</c:v>
                </c:pt>
                <c:pt idx="7">
                  <c:v>164</c:v>
                </c:pt>
                <c:pt idx="8">
                  <c:v>163</c:v>
                </c:pt>
                <c:pt idx="9">
                  <c:v>150</c:v>
                </c:pt>
                <c:pt idx="10">
                  <c:v>134</c:v>
                </c:pt>
                <c:pt idx="11">
                  <c:v>126.5</c:v>
                </c:pt>
              </c:numCache>
            </c:numRef>
          </c:val>
        </c:ser>
        <c:marker val="1"/>
        <c:axId val="131153280"/>
        <c:axId val="177708416"/>
      </c:lineChart>
      <c:catAx>
        <c:axId val="131153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Ponto de dados</a:t>
                </a:r>
              </a:p>
            </c:rich>
          </c:tx>
          <c:layout/>
        </c:title>
        <c:tickLblPos val="nextTo"/>
        <c:crossAx val="177708416"/>
        <c:crosses val="autoZero"/>
        <c:auto val="1"/>
        <c:lblAlgn val="ctr"/>
        <c:lblOffset val="100"/>
      </c:catAx>
      <c:valAx>
        <c:axId val="17770841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Valor</a:t>
                </a:r>
              </a:p>
            </c:rich>
          </c:tx>
          <c:layout/>
        </c:title>
        <c:numFmt formatCode="General" sourceLinked="1"/>
        <c:tickLblPos val="nextTo"/>
        <c:crossAx val="1311532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_Estilo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1-R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5" Type="http://schemas.openxmlformats.org/officeDocument/2006/relationships/hyperlink" Target="#BD_Gado!A1"/><Relationship Id="rId4" Type="http://schemas.openxmlformats.org/officeDocument/2006/relationships/hyperlink" Target="#'A3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4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4" Type="http://schemas.openxmlformats.org/officeDocument/2006/relationships/hyperlink" Target="#'A7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A7-R'!A1"/><Relationship Id="rId2" Type="http://schemas.openxmlformats.org/officeDocument/2006/relationships/hyperlink" Target="#'A6'!A1"/><Relationship Id="rId1" Type="http://schemas.openxmlformats.org/officeDocument/2006/relationships/hyperlink" Target="#Menu!A1"/><Relationship Id="rId4" Type="http://schemas.openxmlformats.org/officeDocument/2006/relationships/hyperlink" Target="#'A8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'A7'!A1"/><Relationship Id="rId1" Type="http://schemas.openxmlformats.org/officeDocument/2006/relationships/hyperlink" Target="#Menu!A1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7'!A1"/><Relationship Id="rId1" Type="http://schemas.openxmlformats.org/officeDocument/2006/relationships/hyperlink" Target="#Menu!A1"/><Relationship Id="rId4" Type="http://schemas.openxmlformats.org/officeDocument/2006/relationships/hyperlink" Target="#'A9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'A8'!A1"/><Relationship Id="rId1" Type="http://schemas.openxmlformats.org/officeDocument/2006/relationships/hyperlink" Target="#Menu!A1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A9-R'!A1"/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'A9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76200</xdr:rowOff>
    </xdr:from>
    <xdr:to>
      <xdr:col>10</xdr:col>
      <xdr:colOff>590550</xdr:colOff>
      <xdr:row>11</xdr:row>
      <xdr:rowOff>38100</xdr:rowOff>
    </xdr:to>
    <xdr:pic>
      <xdr:nvPicPr>
        <xdr:cNvPr id="5177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2390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29</xdr:row>
      <xdr:rowOff>9525</xdr:rowOff>
    </xdr:from>
    <xdr:to>
      <xdr:col>12</xdr:col>
      <xdr:colOff>47625</xdr:colOff>
      <xdr:row>33</xdr:row>
      <xdr:rowOff>85724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3019425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195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114300</xdr:rowOff>
    </xdr:from>
    <xdr:to>
      <xdr:col>2</xdr:col>
      <xdr:colOff>285750</xdr:colOff>
      <xdr:row>2</xdr:row>
      <xdr:rowOff>76200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190500" y="114300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3</xdr:col>
      <xdr:colOff>0</xdr:colOff>
      <xdr:row>0</xdr:row>
      <xdr:rowOff>76200</xdr:rowOff>
    </xdr:from>
    <xdr:to>
      <xdr:col>4</xdr:col>
      <xdr:colOff>171449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476375" y="7620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123825</xdr:rowOff>
    </xdr:from>
    <xdr:to>
      <xdr:col>2</xdr:col>
      <xdr:colOff>533400</xdr:colOff>
      <xdr:row>2</xdr:row>
      <xdr:rowOff>85725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66725" y="123825"/>
          <a:ext cx="8572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3</xdr:col>
      <xdr:colOff>95250</xdr:colOff>
      <xdr:row>0</xdr:row>
      <xdr:rowOff>85725</xdr:rowOff>
    </xdr:from>
    <xdr:to>
      <xdr:col>4</xdr:col>
      <xdr:colOff>571499</xdr:colOff>
      <xdr:row>2</xdr:row>
      <xdr:rowOff>123825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647825" y="85725"/>
          <a:ext cx="10858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95251</xdr:colOff>
      <xdr:row>0</xdr:row>
      <xdr:rowOff>66675</xdr:rowOff>
    </xdr:from>
    <xdr:to>
      <xdr:col>3</xdr:col>
      <xdr:colOff>581025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90651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295275</xdr:colOff>
      <xdr:row>0</xdr:row>
      <xdr:rowOff>104775</xdr:rowOff>
    </xdr:from>
    <xdr:to>
      <xdr:col>5</xdr:col>
      <xdr:colOff>400050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83845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BD_Estilo</a:t>
          </a:r>
        </a:p>
      </xdr:txBody>
    </xdr:sp>
    <xdr:clientData/>
  </xdr:twoCellAnchor>
  <xdr:twoCellAnchor>
    <xdr:from>
      <xdr:col>6</xdr:col>
      <xdr:colOff>76200</xdr:colOff>
      <xdr:row>0</xdr:row>
      <xdr:rowOff>104775</xdr:rowOff>
    </xdr:from>
    <xdr:to>
      <xdr:col>7</xdr:col>
      <xdr:colOff>180975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401955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200025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025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6</xdr:col>
      <xdr:colOff>390524</xdr:colOff>
      <xdr:row>0</xdr:row>
      <xdr:rowOff>104775</xdr:rowOff>
    </xdr:from>
    <xdr:to>
      <xdr:col>9</xdr:col>
      <xdr:colOff>19049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467224" y="104775"/>
          <a:ext cx="904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431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66674</xdr:colOff>
      <xdr:row>0</xdr:row>
      <xdr:rowOff>104775</xdr:rowOff>
    </xdr:from>
    <xdr:to>
      <xdr:col>6</xdr:col>
      <xdr:colOff>219074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5"/>
        </xdr:cNvPr>
        <xdr:cNvSpPr/>
      </xdr:nvSpPr>
      <xdr:spPr>
        <a:xfrm>
          <a:off x="3486149" y="104775"/>
          <a:ext cx="8096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BD_Gado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596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85725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095749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667000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152400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762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419100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3347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114300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239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304798</xdr:colOff>
      <xdr:row>0</xdr:row>
      <xdr:rowOff>64294</xdr:rowOff>
    </xdr:from>
    <xdr:to>
      <xdr:col>4</xdr:col>
      <xdr:colOff>304800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47748" y="64294"/>
          <a:ext cx="1085852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7</xdr:col>
      <xdr:colOff>266699</xdr:colOff>
      <xdr:row>0</xdr:row>
      <xdr:rowOff>95250</xdr:rowOff>
    </xdr:from>
    <xdr:to>
      <xdr:col>9</xdr:col>
      <xdr:colOff>57150</xdr:colOff>
      <xdr:row>2</xdr:row>
      <xdr:rowOff>57150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76674" y="95250"/>
          <a:ext cx="87630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495300</xdr:colOff>
      <xdr:row>0</xdr:row>
      <xdr:rowOff>66675</xdr:rowOff>
    </xdr:from>
    <xdr:to>
      <xdr:col>7</xdr:col>
      <xdr:colOff>66674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76500" y="66675"/>
          <a:ext cx="12001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0</xdr:row>
      <xdr:rowOff>104775</xdr:rowOff>
    </xdr:from>
    <xdr:to>
      <xdr:col>2</xdr:col>
      <xdr:colOff>66676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1" y="104775"/>
          <a:ext cx="7048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476250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47775" y="104775"/>
          <a:ext cx="6572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596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85725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095749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667000" y="66675"/>
          <a:ext cx="12001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152400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1285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419100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4307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3</xdr:col>
      <xdr:colOff>600075</xdr:colOff>
      <xdr:row>6</xdr:row>
      <xdr:rowOff>152400</xdr:rowOff>
    </xdr:from>
    <xdr:to>
      <xdr:col>10</xdr:col>
      <xdr:colOff>419100</xdr:colOff>
      <xdr:row>27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67000" y="1524000"/>
          <a:ext cx="3895725" cy="3381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596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85725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095749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667000" y="66675"/>
          <a:ext cx="12001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152400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12858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419100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4307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9</xdr:col>
      <xdr:colOff>219074</xdr:colOff>
      <xdr:row>12</xdr:row>
      <xdr:rowOff>28576</xdr:rowOff>
    </xdr:from>
    <xdr:to>
      <xdr:col>17</xdr:col>
      <xdr:colOff>123824</xdr:colOff>
      <xdr:row>27</xdr:row>
      <xdr:rowOff>1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619125</xdr:colOff>
      <xdr:row>25</xdr:row>
      <xdr:rowOff>28575</xdr:rowOff>
    </xdr:from>
    <xdr:to>
      <xdr:col>8</xdr:col>
      <xdr:colOff>95250</xdr:colOff>
      <xdr:row>42</xdr:row>
      <xdr:rowOff>133350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00250" y="4314825"/>
          <a:ext cx="3895725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114300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977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  <xdr:twoCellAnchor>
    <xdr:from>
      <xdr:col>5</xdr:col>
      <xdr:colOff>219074</xdr:colOff>
      <xdr:row>0</xdr:row>
      <xdr:rowOff>104775</xdr:rowOff>
    </xdr:from>
    <xdr:to>
      <xdr:col>6</xdr:col>
      <xdr:colOff>428625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4248149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323850</xdr:colOff>
      <xdr:row>0</xdr:row>
      <xdr:rowOff>66675</xdr:rowOff>
    </xdr:from>
    <xdr:to>
      <xdr:col>4</xdr:col>
      <xdr:colOff>761999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743200" y="66675"/>
          <a:ext cx="12763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1085850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10191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209550</xdr:colOff>
      <xdr:row>0</xdr:row>
      <xdr:rowOff>104775</xdr:rowOff>
    </xdr:from>
    <xdr:to>
      <xdr:col>2</xdr:col>
      <xdr:colOff>866775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590675" y="104775"/>
          <a:ext cx="6572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>
    <xdr:from>
      <xdr:col>6</xdr:col>
      <xdr:colOff>1</xdr:colOff>
      <xdr:row>8</xdr:row>
      <xdr:rowOff>161924</xdr:rowOff>
    </xdr:from>
    <xdr:to>
      <xdr:col>14</xdr:col>
      <xdr:colOff>600075</xdr:colOff>
      <xdr:row>24</xdr:row>
      <xdr:rowOff>133349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552450</xdr:colOff>
      <xdr:row>22</xdr:row>
      <xdr:rowOff>66675</xdr:rowOff>
    </xdr:from>
    <xdr:to>
      <xdr:col>5</xdr:col>
      <xdr:colOff>590550</xdr:colOff>
      <xdr:row>37</xdr:row>
      <xdr:rowOff>123825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33425" y="3895725"/>
          <a:ext cx="3895725" cy="2486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1054891</xdr:colOff>
      <xdr:row>0</xdr:row>
      <xdr:rowOff>64294</xdr:rowOff>
    </xdr:from>
    <xdr:to>
      <xdr:col>2</xdr:col>
      <xdr:colOff>1123949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6" y="64294"/>
          <a:ext cx="11834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  <xdr:twoCellAnchor>
    <xdr:from>
      <xdr:col>3</xdr:col>
      <xdr:colOff>285749</xdr:colOff>
      <xdr:row>0</xdr:row>
      <xdr:rowOff>104775</xdr:rowOff>
    </xdr:from>
    <xdr:to>
      <xdr:col>4</xdr:col>
      <xdr:colOff>428625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52724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0</xdr:row>
      <xdr:rowOff>104775</xdr:rowOff>
    </xdr:from>
    <xdr:to>
      <xdr:col>1</xdr:col>
      <xdr:colOff>1057276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1" y="104775"/>
          <a:ext cx="9906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219075</xdr:colOff>
      <xdr:row>0</xdr:row>
      <xdr:rowOff>104775</xdr:rowOff>
    </xdr:from>
    <xdr:to>
      <xdr:col>3</xdr:col>
      <xdr:colOff>19050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600200" y="104775"/>
          <a:ext cx="923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342900</xdr:colOff>
      <xdr:row>22</xdr:row>
      <xdr:rowOff>38100</xdr:rowOff>
    </xdr:from>
    <xdr:to>
      <xdr:col>5</xdr:col>
      <xdr:colOff>381000</xdr:colOff>
      <xdr:row>36</xdr:row>
      <xdr:rowOff>95250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3875" y="3895725"/>
          <a:ext cx="3895725" cy="2324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2:12" ht="27" thickBot="1">
      <c r="B4" s="14"/>
      <c r="C4" s="78" t="s">
        <v>108</v>
      </c>
      <c r="D4" s="79"/>
      <c r="E4" s="79"/>
      <c r="F4" s="79"/>
      <c r="G4" s="79"/>
      <c r="H4" s="79"/>
      <c r="I4" s="79"/>
      <c r="J4" s="79"/>
      <c r="K4" s="80"/>
      <c r="L4" s="15"/>
    </row>
    <row r="5" spans="2:12">
      <c r="B5" s="14"/>
      <c r="C5" s="4"/>
      <c r="D5" s="4"/>
      <c r="E5" s="4"/>
      <c r="F5" s="4"/>
      <c r="G5" s="4"/>
      <c r="H5" s="4"/>
      <c r="I5" s="4"/>
      <c r="J5" s="4"/>
      <c r="K5" s="2"/>
      <c r="L5" s="15"/>
    </row>
    <row r="6" spans="2:12" ht="23.25">
      <c r="B6" s="14"/>
      <c r="C6" s="35" t="s">
        <v>106</v>
      </c>
      <c r="D6" s="4"/>
      <c r="E6" s="6"/>
      <c r="F6" s="4"/>
      <c r="G6" s="4"/>
      <c r="H6" s="4"/>
      <c r="I6" s="4"/>
      <c r="J6" s="4"/>
      <c r="K6" s="4"/>
      <c r="L6" s="15"/>
    </row>
    <row r="7" spans="2:12" ht="18.75">
      <c r="B7" s="14"/>
      <c r="C7" s="37" t="s">
        <v>107</v>
      </c>
      <c r="D7" s="2"/>
      <c r="E7" s="7"/>
      <c r="F7" s="4"/>
      <c r="G7" s="4"/>
      <c r="H7" s="4"/>
      <c r="I7" s="4"/>
      <c r="J7" s="4"/>
      <c r="K7" s="4"/>
      <c r="L7" s="15"/>
    </row>
    <row r="8" spans="2:12">
      <c r="B8" s="14"/>
      <c r="C8" s="37" t="s">
        <v>11</v>
      </c>
      <c r="D8" s="4"/>
      <c r="E8" s="4"/>
      <c r="F8" s="4"/>
      <c r="G8" s="4"/>
      <c r="H8" s="4"/>
      <c r="I8" s="4"/>
      <c r="J8" s="4"/>
      <c r="K8" s="2"/>
      <c r="L8" s="15"/>
    </row>
    <row r="9" spans="2:12">
      <c r="B9" s="14"/>
      <c r="D9" s="4"/>
      <c r="E9" s="4"/>
      <c r="F9" s="4"/>
      <c r="G9" s="4"/>
      <c r="H9" s="4"/>
      <c r="I9" s="4"/>
      <c r="J9" s="4"/>
      <c r="K9" s="2"/>
      <c r="L9" s="15"/>
    </row>
    <row r="10" spans="2:12">
      <c r="B10" s="14"/>
      <c r="D10" s="4"/>
      <c r="E10" s="4"/>
      <c r="F10" s="4"/>
      <c r="G10" s="4"/>
      <c r="H10" s="4"/>
      <c r="I10" s="4"/>
      <c r="J10" s="4"/>
      <c r="K10" s="2"/>
      <c r="L10" s="15"/>
    </row>
    <row r="11" spans="2:12">
      <c r="B11" s="14"/>
      <c r="D11" s="4"/>
      <c r="E11" s="4"/>
      <c r="F11" s="4"/>
      <c r="G11" s="4"/>
      <c r="H11" s="4"/>
      <c r="I11" s="4"/>
      <c r="J11" s="4"/>
      <c r="K11" s="2"/>
      <c r="L11" s="15"/>
    </row>
    <row r="12" spans="2:12">
      <c r="B12" s="14"/>
      <c r="D12" s="4"/>
      <c r="E12" s="4"/>
      <c r="F12" s="4"/>
      <c r="G12" s="4"/>
      <c r="H12" s="4"/>
      <c r="I12" s="4"/>
      <c r="J12" s="4"/>
      <c r="K12" s="2"/>
      <c r="L12" s="15"/>
    </row>
    <row r="13" spans="2:12">
      <c r="B13" s="14"/>
      <c r="C13" s="26" t="s">
        <v>12</v>
      </c>
      <c r="D13" s="4"/>
      <c r="E13" s="4"/>
      <c r="F13" s="4"/>
      <c r="G13" s="4"/>
      <c r="H13" s="4"/>
      <c r="I13" s="4"/>
      <c r="J13" s="4"/>
      <c r="K13" s="2"/>
      <c r="L13" s="15"/>
    </row>
    <row r="14" spans="2:12">
      <c r="B14" s="14"/>
      <c r="C14" s="26" t="s">
        <v>13</v>
      </c>
      <c r="D14" s="4"/>
      <c r="E14" s="4"/>
      <c r="F14" s="4"/>
      <c r="G14" s="4"/>
      <c r="H14" s="4"/>
      <c r="I14" s="4"/>
      <c r="J14" s="4"/>
      <c r="K14" s="2"/>
      <c r="L14" s="15"/>
    </row>
    <row r="15" spans="2:12">
      <c r="B15" s="14"/>
      <c r="C15" s="26" t="s">
        <v>14</v>
      </c>
      <c r="D15" s="4"/>
      <c r="E15" s="4"/>
      <c r="F15" s="4"/>
      <c r="G15" s="4"/>
      <c r="H15" s="4"/>
      <c r="I15" s="4"/>
      <c r="J15" s="4"/>
      <c r="K15" s="2"/>
      <c r="L15" s="15"/>
    </row>
    <row r="16" spans="2:12">
      <c r="B16" s="14"/>
      <c r="D16" s="4"/>
      <c r="E16" s="4"/>
      <c r="F16" s="4"/>
      <c r="G16" s="4"/>
      <c r="H16" s="4"/>
      <c r="I16" s="4"/>
      <c r="J16" s="4"/>
      <c r="K16" s="2"/>
      <c r="L16" s="15"/>
    </row>
    <row r="17" spans="2:12">
      <c r="B17" s="14"/>
      <c r="C17" s="36" t="s">
        <v>15</v>
      </c>
      <c r="D17" s="4"/>
      <c r="E17" s="4"/>
      <c r="F17" s="4"/>
      <c r="G17" s="4"/>
      <c r="H17" s="4"/>
      <c r="I17" s="4"/>
      <c r="J17" s="4"/>
      <c r="K17" s="2"/>
      <c r="L17" s="15"/>
    </row>
    <row r="18" spans="2:12">
      <c r="B18" s="14"/>
      <c r="C18" s="8"/>
      <c r="D18" s="9"/>
      <c r="E18" s="4"/>
      <c r="F18" s="4"/>
      <c r="G18" s="4"/>
      <c r="H18" s="4"/>
      <c r="I18" s="4"/>
      <c r="J18" s="4"/>
      <c r="K18" s="2"/>
      <c r="L18" s="15"/>
    </row>
    <row r="19" spans="2:12">
      <c r="B19" s="14"/>
      <c r="C19" s="8"/>
      <c r="D19" s="9"/>
      <c r="E19" s="4"/>
      <c r="F19" s="4"/>
      <c r="G19" s="4"/>
      <c r="H19" s="4"/>
      <c r="I19" s="4"/>
      <c r="J19" s="4"/>
      <c r="K19" s="2"/>
      <c r="L19" s="15"/>
    </row>
    <row r="20" spans="2:12">
      <c r="B20" s="14"/>
      <c r="C20" s="8"/>
      <c r="D20" s="29"/>
      <c r="E20" s="4"/>
      <c r="F20" s="4"/>
      <c r="I20" s="4"/>
      <c r="J20" s="4"/>
      <c r="K20" s="2"/>
      <c r="L20" s="15"/>
    </row>
    <row r="21" spans="2:12">
      <c r="B21" s="14"/>
      <c r="C21" s="8"/>
      <c r="D21" s="25"/>
      <c r="E21" s="4"/>
      <c r="F21" s="4"/>
      <c r="H21" s="25"/>
      <c r="I21" s="4"/>
      <c r="J21" s="4"/>
      <c r="K21" s="2"/>
      <c r="L21" s="15"/>
    </row>
    <row r="22" spans="2:12" ht="13.5" thickBot="1">
      <c r="B22" s="16"/>
      <c r="C22" s="17"/>
      <c r="D22" s="17"/>
      <c r="E22" s="17"/>
      <c r="F22" s="17"/>
      <c r="G22" s="17"/>
      <c r="H22" s="17"/>
      <c r="I22" s="17"/>
      <c r="J22" s="17"/>
      <c r="K22" s="18"/>
      <c r="L22" s="19"/>
    </row>
    <row r="23" spans="2:12" ht="13.5" thickTop="1">
      <c r="B23" s="3"/>
      <c r="C23" s="3"/>
      <c r="D23" s="3"/>
      <c r="E23" s="3"/>
      <c r="F23" s="3"/>
      <c r="G23" s="3"/>
      <c r="H23" s="3"/>
      <c r="I23" s="3"/>
      <c r="J23" s="3"/>
    </row>
    <row r="24" spans="2:12">
      <c r="B24" s="3"/>
      <c r="C24" s="3"/>
      <c r="D24" s="3"/>
      <c r="E24" s="3"/>
      <c r="F24" s="3"/>
      <c r="G24" s="3"/>
      <c r="H24" s="3"/>
      <c r="I24" s="3"/>
      <c r="J24" s="3"/>
    </row>
    <row r="25" spans="2:12">
      <c r="B25" s="3"/>
      <c r="C25" s="3"/>
      <c r="D25" s="3"/>
      <c r="E25" s="3"/>
      <c r="F25" s="3"/>
      <c r="G25" s="3"/>
      <c r="H25" s="3"/>
      <c r="I25" s="3"/>
      <c r="J25" s="3"/>
    </row>
    <row r="28" spans="2:12">
      <c r="C28" s="3"/>
      <c r="D28" s="3"/>
      <c r="E28" s="3"/>
      <c r="F28" s="3"/>
      <c r="G28" s="3"/>
      <c r="H28" s="3"/>
      <c r="I28" s="3"/>
      <c r="J28" s="3"/>
      <c r="K28" s="3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35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M3" s="13"/>
    </row>
    <row r="4" spans="2:13" ht="27" thickBot="1">
      <c r="B4" s="14"/>
      <c r="C4" s="78" t="str">
        <f>Início!C4</f>
        <v>CAP8.xlsx</v>
      </c>
      <c r="D4" s="79"/>
      <c r="E4" s="79"/>
      <c r="F4" s="79"/>
      <c r="G4" s="79"/>
      <c r="H4" s="79"/>
      <c r="I4" s="79"/>
      <c r="J4" s="79"/>
      <c r="K4" s="79"/>
      <c r="L4" s="80"/>
      <c r="M4" s="15"/>
    </row>
    <row r="5" spans="2:13">
      <c r="B5" s="14"/>
      <c r="C5" s="4"/>
      <c r="D5" s="4"/>
      <c r="E5" s="4"/>
      <c r="F5" s="4"/>
      <c r="G5" s="4"/>
      <c r="H5" s="4"/>
      <c r="I5" s="4"/>
      <c r="J5" s="4"/>
      <c r="K5" s="4"/>
      <c r="L5" s="2"/>
      <c r="M5" s="15"/>
    </row>
    <row r="6" spans="2:13" ht="23.25">
      <c r="B6" s="14"/>
      <c r="C6" s="5"/>
      <c r="D6" s="4"/>
      <c r="E6" s="6"/>
      <c r="F6" s="4"/>
      <c r="G6" s="4"/>
      <c r="H6" s="4"/>
      <c r="I6" s="4"/>
      <c r="J6" s="4"/>
      <c r="K6" s="4"/>
      <c r="L6" s="4"/>
      <c r="M6" s="15"/>
    </row>
    <row r="7" spans="2:13" ht="18.75">
      <c r="B7" s="14"/>
      <c r="C7" s="2"/>
      <c r="D7" s="2"/>
      <c r="E7" s="7"/>
      <c r="F7" s="4"/>
      <c r="G7" s="4"/>
      <c r="H7" s="4"/>
      <c r="I7" s="4"/>
      <c r="J7" s="4"/>
      <c r="K7" s="4"/>
      <c r="L7" s="4"/>
      <c r="M7" s="15"/>
    </row>
    <row r="8" spans="2:13">
      <c r="B8" s="14"/>
      <c r="C8" s="2"/>
      <c r="D8" s="4"/>
      <c r="E8" s="4"/>
      <c r="F8" s="4"/>
      <c r="G8" s="4"/>
      <c r="H8" s="4"/>
      <c r="I8" s="4"/>
      <c r="J8" s="4"/>
      <c r="K8" s="4"/>
      <c r="L8" s="2"/>
      <c r="M8" s="15"/>
    </row>
    <row r="9" spans="2:13" ht="4.5" customHeight="1">
      <c r="B9" s="14"/>
      <c r="C9" s="4"/>
      <c r="D9" s="4"/>
      <c r="E9" s="4"/>
      <c r="F9" s="4"/>
      <c r="G9" s="4"/>
      <c r="H9" s="4"/>
      <c r="I9" s="4"/>
      <c r="J9" s="4"/>
      <c r="K9" s="4"/>
      <c r="L9" s="2"/>
      <c r="M9" s="15"/>
    </row>
    <row r="10" spans="2:13" ht="15">
      <c r="B10" s="14"/>
      <c r="C10" s="22" t="s">
        <v>16</v>
      </c>
      <c r="D10" s="4"/>
      <c r="E10" s="4"/>
      <c r="F10" s="4"/>
      <c r="G10" s="4"/>
      <c r="H10" s="4"/>
      <c r="I10" s="4"/>
      <c r="J10" s="4"/>
      <c r="K10" s="4"/>
      <c r="L10" s="2"/>
      <c r="M10" s="15"/>
    </row>
    <row r="11" spans="2:13">
      <c r="B11" s="14"/>
      <c r="C11" s="4"/>
      <c r="D11" s="4"/>
      <c r="E11" s="4"/>
      <c r="F11" s="4"/>
      <c r="G11" s="4"/>
      <c r="H11" s="4"/>
      <c r="I11" s="4"/>
      <c r="J11" s="4"/>
      <c r="K11" s="4"/>
      <c r="L11" s="2"/>
      <c r="M11" s="15"/>
    </row>
    <row r="12" spans="2:13">
      <c r="B12" s="14"/>
      <c r="C12" s="27" t="s">
        <v>1</v>
      </c>
      <c r="D12" s="21"/>
      <c r="E12" s="21"/>
      <c r="F12" s="31"/>
      <c r="G12" s="32"/>
      <c r="H12" s="27" t="s">
        <v>6</v>
      </c>
      <c r="L12" s="2"/>
      <c r="M12" s="15"/>
    </row>
    <row r="13" spans="2:13" ht="4.5" customHeight="1">
      <c r="B13" s="14"/>
      <c r="C13" s="33"/>
      <c r="D13" s="4"/>
      <c r="E13" s="4"/>
      <c r="F13" s="4"/>
      <c r="G13" s="28"/>
      <c r="H13" s="2"/>
      <c r="I13" s="23"/>
      <c r="J13" s="23"/>
      <c r="K13" s="24"/>
      <c r="L13" s="2"/>
      <c r="M13" s="15"/>
    </row>
    <row r="14" spans="2:13">
      <c r="B14" s="14"/>
      <c r="C14" s="27" t="s">
        <v>2</v>
      </c>
      <c r="D14" s="21"/>
      <c r="E14" s="21"/>
      <c r="F14" s="21"/>
      <c r="G14" s="34"/>
      <c r="H14" s="27" t="s">
        <v>10</v>
      </c>
      <c r="K14" s="23"/>
      <c r="L14" s="2"/>
      <c r="M14" s="15"/>
    </row>
    <row r="15" spans="2:13" ht="4.5" customHeight="1">
      <c r="B15" s="14"/>
      <c r="C15" s="33"/>
      <c r="D15" s="31"/>
      <c r="E15" s="31"/>
      <c r="F15" s="31"/>
      <c r="G15" s="32"/>
      <c r="H15" s="33"/>
      <c r="I15" s="23"/>
      <c r="J15" s="23"/>
      <c r="K15" s="23"/>
      <c r="L15" s="2"/>
      <c r="M15" s="15"/>
    </row>
    <row r="16" spans="2:13">
      <c r="B16" s="14"/>
      <c r="C16" s="27" t="s">
        <v>3</v>
      </c>
      <c r="D16" s="21"/>
      <c r="E16" s="21"/>
      <c r="F16" s="21"/>
      <c r="G16" s="34"/>
      <c r="H16" s="27" t="s">
        <v>9</v>
      </c>
      <c r="K16" s="24"/>
      <c r="L16" s="2"/>
      <c r="M16" s="15"/>
    </row>
    <row r="17" spans="2:13" ht="4.5" customHeight="1">
      <c r="B17" s="14"/>
      <c r="C17" s="33"/>
      <c r="D17" s="31"/>
      <c r="E17" s="31"/>
      <c r="F17" s="31"/>
      <c r="G17" s="32"/>
      <c r="H17" s="33"/>
      <c r="I17" s="23"/>
      <c r="J17" s="23"/>
      <c r="K17" s="23"/>
      <c r="L17" s="2"/>
      <c r="M17" s="15"/>
    </row>
    <row r="18" spans="2:13">
      <c r="B18" s="14"/>
      <c r="C18" s="27" t="s">
        <v>4</v>
      </c>
      <c r="D18" s="21"/>
      <c r="E18" s="21"/>
      <c r="F18" s="21"/>
      <c r="G18" s="34"/>
      <c r="H18" s="27" t="s">
        <v>8</v>
      </c>
      <c r="K18" s="23"/>
      <c r="L18" s="2"/>
      <c r="M18" s="15"/>
    </row>
    <row r="19" spans="2:13" ht="4.5" customHeight="1">
      <c r="B19" s="14"/>
      <c r="C19" s="33"/>
      <c r="D19" s="31"/>
      <c r="E19" s="31"/>
      <c r="F19" s="31"/>
      <c r="G19" s="32"/>
      <c r="H19" s="33"/>
      <c r="I19" s="23"/>
      <c r="J19" s="23"/>
      <c r="K19" s="23"/>
      <c r="L19" s="2"/>
      <c r="M19" s="15"/>
    </row>
    <row r="20" spans="2:13">
      <c r="B20" s="14"/>
      <c r="C20" s="27" t="s">
        <v>5</v>
      </c>
      <c r="D20" s="21"/>
      <c r="E20" s="21"/>
      <c r="F20" s="21"/>
      <c r="G20" s="34"/>
      <c r="H20" s="27" t="s">
        <v>7</v>
      </c>
      <c r="K20" s="23"/>
      <c r="L20" s="2"/>
      <c r="M20" s="15"/>
    </row>
    <row r="21" spans="2:13" ht="4.5" customHeight="1">
      <c r="B21" s="14"/>
      <c r="C21" s="33"/>
      <c r="D21" s="31"/>
      <c r="E21" s="31"/>
      <c r="F21" s="31"/>
      <c r="G21" s="32"/>
      <c r="H21" s="33"/>
      <c r="I21" s="23"/>
      <c r="J21" s="23"/>
      <c r="K21" s="23"/>
      <c r="L21" s="2"/>
      <c r="M21" s="15"/>
    </row>
    <row r="22" spans="2:13">
      <c r="B22" s="14"/>
      <c r="C22" s="27" t="s">
        <v>110</v>
      </c>
      <c r="D22" s="21"/>
      <c r="E22" s="21"/>
      <c r="F22" s="21"/>
      <c r="G22" s="34"/>
      <c r="H22" s="27" t="s">
        <v>138</v>
      </c>
      <c r="K22" s="23"/>
      <c r="L22" s="2"/>
      <c r="M22" s="15"/>
    </row>
    <row r="23" spans="2:13" ht="4.5" customHeight="1">
      <c r="B23" s="14"/>
      <c r="C23" s="33"/>
      <c r="D23" s="31"/>
      <c r="E23" s="31"/>
      <c r="F23" s="31"/>
      <c r="G23" s="32"/>
      <c r="H23" s="33"/>
      <c r="I23" s="23"/>
      <c r="J23" s="23"/>
      <c r="K23" s="23"/>
      <c r="L23" s="2"/>
      <c r="M23" s="15"/>
    </row>
    <row r="24" spans="2:13">
      <c r="B24" s="14"/>
      <c r="C24" s="27" t="s">
        <v>120</v>
      </c>
      <c r="D24" s="21"/>
      <c r="E24" s="21"/>
      <c r="F24" s="21"/>
      <c r="G24" s="34"/>
      <c r="H24" s="27" t="s">
        <v>139</v>
      </c>
      <c r="K24" s="23"/>
      <c r="L24" s="2"/>
      <c r="M24" s="15"/>
    </row>
    <row r="25" spans="2:13" ht="4.5" customHeight="1">
      <c r="B25" s="14"/>
      <c r="C25" s="33"/>
      <c r="D25" s="31"/>
      <c r="E25" s="31"/>
      <c r="F25" s="31"/>
      <c r="G25" s="32"/>
      <c r="H25" s="33"/>
      <c r="I25" s="23"/>
      <c r="J25" s="23"/>
      <c r="K25" s="23"/>
      <c r="L25" s="2"/>
      <c r="M25" s="15"/>
    </row>
    <row r="26" spans="2:13">
      <c r="B26" s="14"/>
      <c r="C26" s="27" t="s">
        <v>121</v>
      </c>
      <c r="D26" s="21"/>
      <c r="E26" s="21"/>
      <c r="F26" s="21"/>
      <c r="G26" s="34"/>
      <c r="H26" s="27" t="s">
        <v>140</v>
      </c>
      <c r="K26" s="23"/>
      <c r="L26" s="2"/>
      <c r="M26" s="15"/>
    </row>
    <row r="27" spans="2:13" ht="4.5" customHeight="1">
      <c r="B27" s="14"/>
      <c r="C27" s="33"/>
      <c r="D27" s="31"/>
      <c r="E27" s="31"/>
      <c r="F27" s="31"/>
      <c r="G27" s="32"/>
      <c r="H27" s="33"/>
      <c r="I27" s="23"/>
      <c r="J27" s="23"/>
      <c r="K27" s="23"/>
      <c r="L27" s="2"/>
      <c r="M27" s="15"/>
    </row>
    <row r="28" spans="2:13">
      <c r="B28" s="14"/>
      <c r="C28" s="27" t="s">
        <v>136</v>
      </c>
      <c r="D28" s="21"/>
      <c r="E28" s="21"/>
      <c r="F28" s="21"/>
      <c r="G28" s="34"/>
      <c r="H28" s="27" t="s">
        <v>142</v>
      </c>
      <c r="K28" s="23"/>
      <c r="L28" s="2"/>
      <c r="M28" s="15"/>
    </row>
    <row r="29" spans="2:13" ht="4.5" customHeight="1">
      <c r="B29" s="14"/>
      <c r="C29" s="21"/>
      <c r="D29" s="21"/>
      <c r="E29" s="21"/>
      <c r="F29" s="21"/>
      <c r="G29" s="34"/>
      <c r="H29" s="21"/>
      <c r="I29" s="23"/>
      <c r="J29" s="23"/>
      <c r="K29" s="23"/>
      <c r="L29" s="2"/>
      <c r="M29" s="15"/>
    </row>
    <row r="30" spans="2:13">
      <c r="B30" s="14"/>
      <c r="C30" s="27" t="s">
        <v>92</v>
      </c>
      <c r="D30" s="21"/>
      <c r="E30" s="21"/>
      <c r="F30" s="21"/>
      <c r="G30" s="34"/>
      <c r="H30" s="71" t="s">
        <v>94</v>
      </c>
      <c r="K30" s="23"/>
      <c r="L30" s="2"/>
      <c r="M30" s="15"/>
    </row>
    <row r="31" spans="2:13" ht="4.5" customHeight="1">
      <c r="B31" s="14"/>
      <c r="C31" s="21"/>
      <c r="D31" s="21"/>
      <c r="E31" s="21"/>
      <c r="F31" s="21"/>
      <c r="G31" s="34"/>
      <c r="H31" s="72"/>
      <c r="I31" s="23"/>
      <c r="J31" s="23"/>
      <c r="K31" s="23"/>
      <c r="L31" s="2"/>
      <c r="M31" s="15"/>
    </row>
    <row r="32" spans="2:13">
      <c r="B32" s="14"/>
      <c r="C32" s="27" t="s">
        <v>93</v>
      </c>
      <c r="D32" s="21"/>
      <c r="E32" s="21"/>
      <c r="F32" s="21"/>
      <c r="G32" s="34"/>
      <c r="H32" s="71" t="s">
        <v>94</v>
      </c>
      <c r="K32" s="23"/>
      <c r="L32" s="2"/>
      <c r="M32" s="15"/>
    </row>
    <row r="33" spans="2:13" ht="4.5" customHeight="1">
      <c r="B33" s="14"/>
      <c r="C33" s="21"/>
      <c r="D33" s="21"/>
      <c r="E33" s="21"/>
      <c r="F33" s="21"/>
      <c r="G33" s="4"/>
      <c r="H33" s="21"/>
      <c r="I33" s="23"/>
      <c r="J33" s="23"/>
      <c r="K33" s="23"/>
      <c r="L33" s="2"/>
      <c r="M33" s="15"/>
    </row>
    <row r="34" spans="2:13" ht="13.5" thickBot="1">
      <c r="B34" s="20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2:13" ht="13.5" thickTop="1"/>
  </sheetData>
  <mergeCells count="1">
    <mergeCell ref="C4:L4"/>
  </mergeCells>
  <phoneticPr fontId="2" type="noConversion"/>
  <hyperlinks>
    <hyperlink ref="C30" location="BD_Estilo!A1" display="BD_Estilo"/>
    <hyperlink ref="C32" location="BD_Gado!A1" display="BD_Gado"/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8" location="'A9'!A1" display="Atividade 9"/>
    <hyperlink ref="H28" location="'A9-R'!A1" display="Atividade 9 - Respostas"/>
    <hyperlink ref="C20" location="'A5'!A1" display="Atividade 5"/>
    <hyperlink ref="H20" location="'A5-R'!A1" display="Atividade 5 - Respostas"/>
    <hyperlink ref="C22" location="'A6'!A1" display="Atividade 6"/>
    <hyperlink ref="H22" location="'A6-R'!A1" display="Atividade 6 - Respostas"/>
    <hyperlink ref="C24" location="'A7'!A1" display="Atividade 7"/>
    <hyperlink ref="H24" location="'A7-R'!A1" display="Atividade 7 - Respostas"/>
    <hyperlink ref="C26" location="'A8'!A1" display="Atividade 8"/>
    <hyperlink ref="H26" location="'A8-R'!A1" display="Atividade 8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5:I30"/>
  <sheetViews>
    <sheetView showGridLines="0" workbookViewId="0"/>
  </sheetViews>
  <sheetFormatPr defaultRowHeight="12.75"/>
  <cols>
    <col min="1" max="1" width="2.7109375" style="55" customWidth="1"/>
    <col min="2" max="2" width="10.28515625" style="55" bestFit="1" customWidth="1"/>
    <col min="3" max="3" width="9.140625" style="55" bestFit="1" customWidth="1"/>
    <col min="4" max="4" width="13.85546875" style="55" bestFit="1" customWidth="1"/>
    <col min="5" max="5" width="12.85546875" style="55" customWidth="1"/>
    <col min="6" max="6" width="9.5703125" style="55" bestFit="1" customWidth="1"/>
    <col min="7" max="7" width="10.28515625" style="59" customWidth="1"/>
    <col min="8" max="8" width="10.85546875" style="55" customWidth="1"/>
    <col min="9" max="9" width="9.7109375" style="59" customWidth="1"/>
    <col min="10" max="16384" width="9.140625" style="55"/>
  </cols>
  <sheetData>
    <row r="5" spans="2:9" ht="51">
      <c r="B5" s="53" t="s">
        <v>19</v>
      </c>
      <c r="C5" s="53" t="s">
        <v>18</v>
      </c>
      <c r="D5" s="53" t="s">
        <v>20</v>
      </c>
      <c r="E5" s="53" t="s">
        <v>21</v>
      </c>
      <c r="F5" s="53" t="s">
        <v>22</v>
      </c>
      <c r="G5" s="54" t="s">
        <v>23</v>
      </c>
      <c r="H5" s="53" t="s">
        <v>24</v>
      </c>
      <c r="I5" s="54" t="s">
        <v>25</v>
      </c>
    </row>
    <row r="6" spans="2:9">
      <c r="B6" s="56">
        <v>3</v>
      </c>
      <c r="C6" s="57" t="s">
        <v>26</v>
      </c>
      <c r="D6" s="57" t="s">
        <v>27</v>
      </c>
      <c r="E6" s="56">
        <v>1</v>
      </c>
      <c r="F6" s="56">
        <v>22</v>
      </c>
      <c r="G6" s="58">
        <v>2030</v>
      </c>
      <c r="H6" s="56">
        <v>5</v>
      </c>
      <c r="I6" s="58">
        <v>55</v>
      </c>
    </row>
    <row r="7" spans="2:9">
      <c r="B7" s="56">
        <v>8</v>
      </c>
      <c r="C7" s="57" t="s">
        <v>28</v>
      </c>
      <c r="D7" s="57" t="s">
        <v>27</v>
      </c>
      <c r="E7" s="56">
        <v>2</v>
      </c>
      <c r="F7" s="56">
        <v>15</v>
      </c>
      <c r="G7" s="58">
        <v>950</v>
      </c>
      <c r="H7" s="56">
        <v>3</v>
      </c>
      <c r="I7" s="58">
        <v>28</v>
      </c>
    </row>
    <row r="8" spans="2:9">
      <c r="B8" s="56">
        <v>11</v>
      </c>
      <c r="C8" s="57" t="s">
        <v>29</v>
      </c>
      <c r="D8" s="57" t="s">
        <v>27</v>
      </c>
      <c r="E8" s="56">
        <v>1</v>
      </c>
      <c r="F8" s="56">
        <v>36</v>
      </c>
      <c r="G8" s="58">
        <v>1940</v>
      </c>
      <c r="H8" s="56">
        <v>2</v>
      </c>
      <c r="I8" s="58">
        <v>20</v>
      </c>
    </row>
    <row r="9" spans="2:9">
      <c r="B9" s="56">
        <v>20</v>
      </c>
      <c r="C9" s="57" t="s">
        <v>30</v>
      </c>
      <c r="D9" s="57" t="s">
        <v>27</v>
      </c>
      <c r="E9" s="56">
        <v>2</v>
      </c>
      <c r="F9" s="56">
        <v>18</v>
      </c>
      <c r="G9" s="58">
        <v>960</v>
      </c>
      <c r="H9" s="56">
        <v>2</v>
      </c>
      <c r="I9" s="58">
        <v>30</v>
      </c>
    </row>
    <row r="10" spans="2:9">
      <c r="B10" s="56">
        <v>25</v>
      </c>
      <c r="C10" s="57" t="s">
        <v>31</v>
      </c>
      <c r="D10" s="57" t="s">
        <v>27</v>
      </c>
      <c r="E10" s="56">
        <v>1</v>
      </c>
      <c r="F10" s="56">
        <v>32</v>
      </c>
      <c r="G10" s="58">
        <v>1980</v>
      </c>
      <c r="H10" s="56">
        <v>3</v>
      </c>
      <c r="I10" s="58">
        <v>41</v>
      </c>
    </row>
    <row r="11" spans="2:9">
      <c r="B11" s="56">
        <v>2</v>
      </c>
      <c r="C11" s="57" t="s">
        <v>32</v>
      </c>
      <c r="D11" s="57" t="s">
        <v>33</v>
      </c>
      <c r="E11" s="56">
        <v>2</v>
      </c>
      <c r="F11" s="56">
        <v>17</v>
      </c>
      <c r="G11" s="58">
        <v>1090</v>
      </c>
      <c r="H11" s="56">
        <v>5</v>
      </c>
      <c r="I11" s="58">
        <v>58</v>
      </c>
    </row>
    <row r="12" spans="2:9">
      <c r="B12" s="56">
        <v>7</v>
      </c>
      <c r="C12" s="57" t="s">
        <v>34</v>
      </c>
      <c r="D12" s="57" t="s">
        <v>33</v>
      </c>
      <c r="E12" s="56">
        <v>1</v>
      </c>
      <c r="F12" s="56">
        <v>37</v>
      </c>
      <c r="G12" s="58">
        <v>1955</v>
      </c>
      <c r="H12" s="56">
        <v>2</v>
      </c>
      <c r="I12" s="58">
        <v>26</v>
      </c>
    </row>
    <row r="13" spans="2:9">
      <c r="B13" s="56">
        <v>9</v>
      </c>
      <c r="C13" s="57" t="s">
        <v>35</v>
      </c>
      <c r="D13" s="57" t="s">
        <v>33</v>
      </c>
      <c r="E13" s="56">
        <v>1</v>
      </c>
      <c r="F13" s="56">
        <v>45</v>
      </c>
      <c r="G13" s="58">
        <v>2175</v>
      </c>
      <c r="H13" s="56">
        <v>3</v>
      </c>
      <c r="I13" s="58">
        <v>39</v>
      </c>
    </row>
    <row r="14" spans="2:9">
      <c r="B14" s="56">
        <v>10</v>
      </c>
      <c r="C14" s="57" t="s">
        <v>36</v>
      </c>
      <c r="D14" s="57" t="s">
        <v>33</v>
      </c>
      <c r="E14" s="56">
        <v>2</v>
      </c>
      <c r="F14" s="56">
        <v>18</v>
      </c>
      <c r="G14" s="58">
        <v>910</v>
      </c>
      <c r="H14" s="56">
        <v>1</v>
      </c>
      <c r="I14" s="58">
        <v>25</v>
      </c>
    </row>
    <row r="15" spans="2:9">
      <c r="B15" s="56">
        <v>18</v>
      </c>
      <c r="C15" s="57" t="s">
        <v>37</v>
      </c>
      <c r="D15" s="57" t="s">
        <v>33</v>
      </c>
      <c r="E15" s="56">
        <v>2</v>
      </c>
      <c r="F15" s="56">
        <v>17</v>
      </c>
      <c r="G15" s="58">
        <v>940</v>
      </c>
      <c r="H15" s="56">
        <v>2</v>
      </c>
      <c r="I15" s="58">
        <v>23</v>
      </c>
    </row>
    <row r="16" spans="2:9">
      <c r="B16" s="56">
        <v>23</v>
      </c>
      <c r="C16" s="57" t="s">
        <v>38</v>
      </c>
      <c r="D16" s="57" t="s">
        <v>33</v>
      </c>
      <c r="E16" s="56">
        <v>1</v>
      </c>
      <c r="F16" s="56">
        <v>21</v>
      </c>
      <c r="G16" s="58">
        <v>1615</v>
      </c>
      <c r="H16" s="56">
        <v>1</v>
      </c>
      <c r="I16" s="58">
        <v>8</v>
      </c>
    </row>
    <row r="17" spans="2:9">
      <c r="B17" s="56">
        <v>1</v>
      </c>
      <c r="C17" s="57" t="s">
        <v>39</v>
      </c>
      <c r="D17" s="57" t="s">
        <v>40</v>
      </c>
      <c r="E17" s="56">
        <v>1</v>
      </c>
      <c r="F17" s="56">
        <v>26</v>
      </c>
      <c r="G17" s="58">
        <v>1890</v>
      </c>
      <c r="H17" s="56">
        <v>3</v>
      </c>
      <c r="I17" s="58">
        <v>41</v>
      </c>
    </row>
    <row r="18" spans="2:9">
      <c r="B18" s="56">
        <v>5</v>
      </c>
      <c r="C18" s="57" t="s">
        <v>41</v>
      </c>
      <c r="D18" s="57" t="s">
        <v>40</v>
      </c>
      <c r="E18" s="56">
        <v>1</v>
      </c>
      <c r="F18" s="56">
        <v>43</v>
      </c>
      <c r="G18" s="58">
        <v>2045</v>
      </c>
      <c r="H18" s="56">
        <v>2</v>
      </c>
      <c r="I18" s="58">
        <v>30</v>
      </c>
    </row>
    <row r="19" spans="2:9">
      <c r="B19" s="56">
        <v>13</v>
      </c>
      <c r="C19" s="57" t="s">
        <v>42</v>
      </c>
      <c r="D19" s="57" t="s">
        <v>40</v>
      </c>
      <c r="E19" s="56">
        <v>2</v>
      </c>
      <c r="F19" s="56">
        <v>60</v>
      </c>
      <c r="G19" s="58">
        <v>930</v>
      </c>
      <c r="H19" s="56">
        <v>1</v>
      </c>
      <c r="I19" s="58">
        <v>14</v>
      </c>
    </row>
    <row r="20" spans="2:9">
      <c r="B20" s="56">
        <v>16</v>
      </c>
      <c r="C20" s="57" t="s">
        <v>43</v>
      </c>
      <c r="D20" s="57" t="s">
        <v>40</v>
      </c>
      <c r="E20" s="56">
        <v>1</v>
      </c>
      <c r="F20" s="56">
        <v>16</v>
      </c>
      <c r="G20" s="58">
        <v>1640</v>
      </c>
      <c r="H20" s="56">
        <v>2</v>
      </c>
      <c r="I20" s="58">
        <v>23</v>
      </c>
    </row>
    <row r="21" spans="2:9">
      <c r="B21" s="56">
        <v>21</v>
      </c>
      <c r="C21" s="57" t="s">
        <v>44</v>
      </c>
      <c r="D21" s="57" t="s">
        <v>40</v>
      </c>
      <c r="E21" s="56">
        <v>2</v>
      </c>
      <c r="F21" s="56">
        <v>18</v>
      </c>
      <c r="G21" s="58">
        <v>1010</v>
      </c>
      <c r="H21" s="56">
        <v>3</v>
      </c>
      <c r="I21" s="58">
        <v>36</v>
      </c>
    </row>
    <row r="22" spans="2:9">
      <c r="B22" s="56">
        <v>24</v>
      </c>
      <c r="C22" s="57" t="s">
        <v>45</v>
      </c>
      <c r="D22" s="57" t="s">
        <v>40</v>
      </c>
      <c r="E22" s="56">
        <v>1</v>
      </c>
      <c r="F22" s="56">
        <v>26</v>
      </c>
      <c r="G22" s="58">
        <v>1690</v>
      </c>
      <c r="H22" s="56">
        <v>1</v>
      </c>
      <c r="I22" s="58">
        <v>16</v>
      </c>
    </row>
    <row r="23" spans="2:9">
      <c r="B23" s="56">
        <v>4</v>
      </c>
      <c r="C23" s="57" t="s">
        <v>46</v>
      </c>
      <c r="D23" s="57" t="s">
        <v>47</v>
      </c>
      <c r="E23" s="56">
        <v>2</v>
      </c>
      <c r="F23" s="56">
        <v>16</v>
      </c>
      <c r="G23" s="58">
        <v>920</v>
      </c>
      <c r="H23" s="56">
        <v>2</v>
      </c>
      <c r="I23" s="58">
        <v>26</v>
      </c>
    </row>
    <row r="24" spans="2:9">
      <c r="B24" s="56">
        <v>6</v>
      </c>
      <c r="C24" s="57" t="s">
        <v>48</v>
      </c>
      <c r="D24" s="57" t="s">
        <v>47</v>
      </c>
      <c r="E24" s="56">
        <v>1</v>
      </c>
      <c r="F24" s="56">
        <v>49</v>
      </c>
      <c r="G24" s="58">
        <v>2235</v>
      </c>
      <c r="H24" s="56">
        <v>3</v>
      </c>
      <c r="I24" s="58">
        <v>35</v>
      </c>
    </row>
    <row r="25" spans="2:9">
      <c r="B25" s="56">
        <v>12</v>
      </c>
      <c r="C25" s="57" t="s">
        <v>49</v>
      </c>
      <c r="D25" s="57" t="s">
        <v>47</v>
      </c>
      <c r="E25" s="56">
        <v>2</v>
      </c>
      <c r="F25" s="56">
        <v>20</v>
      </c>
      <c r="G25" s="58">
        <v>950</v>
      </c>
      <c r="H25" s="56">
        <v>1</v>
      </c>
      <c r="I25" s="58">
        <v>10</v>
      </c>
    </row>
    <row r="26" spans="2:9">
      <c r="B26" s="56">
        <v>14</v>
      </c>
      <c r="C26" s="57" t="s">
        <v>50</v>
      </c>
      <c r="D26" s="57" t="s">
        <v>47</v>
      </c>
      <c r="E26" s="56">
        <v>2</v>
      </c>
      <c r="F26" s="56">
        <v>21</v>
      </c>
      <c r="G26" s="58">
        <v>1120</v>
      </c>
      <c r="H26" s="56">
        <v>4</v>
      </c>
      <c r="I26" s="58">
        <v>50</v>
      </c>
    </row>
    <row r="27" spans="2:9">
      <c r="B27" s="56">
        <v>15</v>
      </c>
      <c r="C27" s="57" t="s">
        <v>51</v>
      </c>
      <c r="D27" s="57" t="s">
        <v>47</v>
      </c>
      <c r="E27" s="56">
        <v>1</v>
      </c>
      <c r="F27" s="56">
        <v>37</v>
      </c>
      <c r="G27" s="58">
        <v>2155</v>
      </c>
      <c r="H27" s="56">
        <v>4</v>
      </c>
      <c r="I27" s="58">
        <v>50</v>
      </c>
    </row>
    <row r="28" spans="2:9">
      <c r="B28" s="56">
        <v>17</v>
      </c>
      <c r="C28" s="57" t="s">
        <v>52</v>
      </c>
      <c r="D28" s="57" t="s">
        <v>47</v>
      </c>
      <c r="E28" s="56">
        <v>2</v>
      </c>
      <c r="F28" s="56">
        <v>22</v>
      </c>
      <c r="G28" s="58">
        <v>1040</v>
      </c>
      <c r="H28" s="56">
        <v>2</v>
      </c>
      <c r="I28" s="58">
        <v>22</v>
      </c>
    </row>
    <row r="29" spans="2:9">
      <c r="B29" s="56">
        <v>19</v>
      </c>
      <c r="C29" s="57" t="s">
        <v>17</v>
      </c>
      <c r="D29" s="57" t="s">
        <v>47</v>
      </c>
      <c r="E29" s="56">
        <v>2</v>
      </c>
      <c r="F29" s="56">
        <v>18</v>
      </c>
      <c r="G29" s="58">
        <v>910</v>
      </c>
      <c r="H29" s="56">
        <v>1</v>
      </c>
      <c r="I29" s="58">
        <v>10</v>
      </c>
    </row>
    <row r="30" spans="2:9">
      <c r="B30" s="56">
        <v>22</v>
      </c>
      <c r="C30" s="57" t="s">
        <v>53</v>
      </c>
      <c r="D30" s="57" t="s">
        <v>47</v>
      </c>
      <c r="E30" s="56">
        <v>2</v>
      </c>
      <c r="F30" s="56">
        <v>17</v>
      </c>
      <c r="G30" s="58">
        <v>940</v>
      </c>
      <c r="H30" s="56">
        <v>2</v>
      </c>
      <c r="I30" s="58">
        <v>22</v>
      </c>
    </row>
  </sheetData>
  <pageMargins left="0.78740157499999996" right="0.78740157499999996" top="0.984251969" bottom="0.984251969" header="0.49212598499999999" footer="0.49212598499999999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J31"/>
  <sheetViews>
    <sheetView showGridLines="0" workbookViewId="0"/>
  </sheetViews>
  <sheetFormatPr defaultRowHeight="12.75"/>
  <cols>
    <col min="1" max="1" width="2.7109375" style="39" customWidth="1"/>
    <col min="2" max="2" width="9.140625" style="62"/>
    <col min="3" max="3" width="11.42578125" style="62" bestFit="1" customWidth="1"/>
    <col min="4" max="4" width="9.140625" style="62"/>
    <col min="5" max="5" width="13.7109375" style="39" bestFit="1" customWidth="1"/>
    <col min="6" max="16384" width="9.140625" style="39"/>
  </cols>
  <sheetData>
    <row r="1" spans="2:10" s="55" customFormat="1">
      <c r="B1" s="63"/>
      <c r="C1" s="63"/>
      <c r="D1" s="63"/>
      <c r="H1" s="59"/>
      <c r="J1" s="59"/>
    </row>
    <row r="2" spans="2:10" s="55" customFormat="1">
      <c r="B2" s="63"/>
      <c r="C2" s="63"/>
      <c r="D2" s="63"/>
      <c r="H2" s="59"/>
      <c r="J2" s="59"/>
    </row>
    <row r="3" spans="2:10" s="55" customFormat="1">
      <c r="B3" s="63"/>
      <c r="C3" s="63"/>
      <c r="D3" s="63"/>
      <c r="H3" s="59"/>
      <c r="J3" s="59"/>
    </row>
    <row r="4" spans="2:10" s="55" customFormat="1">
      <c r="B4" s="63"/>
      <c r="C4" s="63"/>
      <c r="D4" s="63"/>
      <c r="H4" s="59"/>
      <c r="J4" s="59"/>
    </row>
    <row r="5" spans="2:10">
      <c r="B5" s="64" t="s">
        <v>63</v>
      </c>
      <c r="C5" s="64" t="s">
        <v>64</v>
      </c>
      <c r="D5" s="64" t="s">
        <v>65</v>
      </c>
      <c r="E5" s="64" t="s">
        <v>66</v>
      </c>
    </row>
    <row r="6" spans="2:10">
      <c r="B6" s="65">
        <v>1</v>
      </c>
      <c r="C6" s="65">
        <v>250</v>
      </c>
      <c r="D6" s="65">
        <v>0</v>
      </c>
      <c r="E6" s="66" t="s">
        <v>67</v>
      </c>
    </row>
    <row r="7" spans="2:10">
      <c r="B7" s="65">
        <v>2</v>
      </c>
      <c r="C7" s="65">
        <v>350</v>
      </c>
      <c r="D7" s="65">
        <v>0</v>
      </c>
      <c r="E7" s="66" t="s">
        <v>67</v>
      </c>
    </row>
    <row r="8" spans="2:10">
      <c r="B8" s="65">
        <v>3</v>
      </c>
      <c r="C8" s="65">
        <v>450</v>
      </c>
      <c r="D8" s="65">
        <v>0</v>
      </c>
      <c r="E8" s="66" t="s">
        <v>67</v>
      </c>
    </row>
    <row r="9" spans="2:10">
      <c r="B9" s="65">
        <v>4</v>
      </c>
      <c r="C9" s="65">
        <v>200</v>
      </c>
      <c r="D9" s="65">
        <v>0</v>
      </c>
      <c r="E9" s="66" t="s">
        <v>67</v>
      </c>
    </row>
    <row r="10" spans="2:10">
      <c r="B10" s="65">
        <v>5</v>
      </c>
      <c r="C10" s="65">
        <v>400</v>
      </c>
      <c r="D10" s="65">
        <v>0</v>
      </c>
      <c r="E10" s="66" t="s">
        <v>67</v>
      </c>
    </row>
    <row r="11" spans="2:10">
      <c r="B11" s="65">
        <v>6</v>
      </c>
      <c r="C11" s="65">
        <v>300</v>
      </c>
      <c r="D11" s="65">
        <v>0</v>
      </c>
      <c r="E11" s="66" t="s">
        <v>67</v>
      </c>
    </row>
    <row r="12" spans="2:10">
      <c r="B12" s="65">
        <v>7</v>
      </c>
      <c r="C12" s="65">
        <v>150</v>
      </c>
      <c r="D12" s="65">
        <v>0</v>
      </c>
      <c r="E12" s="66" t="s">
        <v>67</v>
      </c>
    </row>
    <row r="13" spans="2:10">
      <c r="B13" s="65">
        <v>8</v>
      </c>
      <c r="C13" s="65">
        <v>-50</v>
      </c>
      <c r="D13" s="65">
        <v>0</v>
      </c>
      <c r="E13" s="66" t="s">
        <v>67</v>
      </c>
    </row>
    <row r="14" spans="2:10">
      <c r="B14" s="65">
        <v>9</v>
      </c>
      <c r="C14" s="65">
        <v>300</v>
      </c>
      <c r="D14" s="65">
        <v>0</v>
      </c>
      <c r="E14" s="66" t="s">
        <v>67</v>
      </c>
    </row>
    <row r="15" spans="2:10">
      <c r="B15" s="65">
        <v>10</v>
      </c>
      <c r="C15" s="65">
        <v>450</v>
      </c>
      <c r="D15" s="65">
        <v>0</v>
      </c>
      <c r="E15" s="66" t="s">
        <v>67</v>
      </c>
    </row>
    <row r="16" spans="2:10">
      <c r="B16" s="65">
        <v>11</v>
      </c>
      <c r="C16" s="65">
        <v>200</v>
      </c>
      <c r="D16" s="65">
        <v>0</v>
      </c>
      <c r="E16" s="66" t="s">
        <v>67</v>
      </c>
    </row>
    <row r="17" spans="2:5">
      <c r="B17" s="65">
        <v>12</v>
      </c>
      <c r="C17" s="65">
        <v>100</v>
      </c>
      <c r="D17" s="65">
        <v>0</v>
      </c>
      <c r="E17" s="66" t="s">
        <v>67</v>
      </c>
    </row>
    <row r="18" spans="2:5">
      <c r="B18" s="65">
        <v>13</v>
      </c>
      <c r="C18" s="65">
        <v>50</v>
      </c>
      <c r="D18" s="65">
        <v>0</v>
      </c>
      <c r="E18" s="66" t="s">
        <v>67</v>
      </c>
    </row>
    <row r="19" spans="2:5">
      <c r="B19" s="65">
        <v>1</v>
      </c>
      <c r="C19" s="65">
        <v>450</v>
      </c>
      <c r="D19" s="65">
        <v>1</v>
      </c>
      <c r="E19" s="66" t="s">
        <v>68</v>
      </c>
    </row>
    <row r="20" spans="2:5">
      <c r="B20" s="65">
        <v>2</v>
      </c>
      <c r="C20" s="65">
        <v>375</v>
      </c>
      <c r="D20" s="65">
        <v>1</v>
      </c>
      <c r="E20" s="66" t="s">
        <v>68</v>
      </c>
    </row>
    <row r="21" spans="2:5">
      <c r="B21" s="65">
        <v>3</v>
      </c>
      <c r="C21" s="65">
        <v>200</v>
      </c>
      <c r="D21" s="65">
        <v>1</v>
      </c>
      <c r="E21" s="66" t="s">
        <v>68</v>
      </c>
    </row>
    <row r="22" spans="2:5">
      <c r="B22" s="65">
        <v>4</v>
      </c>
      <c r="C22" s="65">
        <v>-100</v>
      </c>
      <c r="D22" s="65">
        <v>1</v>
      </c>
      <c r="E22" s="66" t="s">
        <v>68</v>
      </c>
    </row>
    <row r="23" spans="2:5">
      <c r="B23" s="65">
        <v>5</v>
      </c>
      <c r="C23" s="65">
        <v>350</v>
      </c>
      <c r="D23" s="65">
        <v>1</v>
      </c>
      <c r="E23" s="66" t="s">
        <v>68</v>
      </c>
    </row>
    <row r="24" spans="2:5">
      <c r="B24" s="65">
        <v>6</v>
      </c>
      <c r="C24" s="65">
        <v>500</v>
      </c>
      <c r="D24" s="65">
        <v>1</v>
      </c>
      <c r="E24" s="66" t="s">
        <v>68</v>
      </c>
    </row>
    <row r="25" spans="2:5">
      <c r="B25" s="65">
        <v>7</v>
      </c>
      <c r="C25" s="65">
        <v>250</v>
      </c>
      <c r="D25" s="65">
        <v>1</v>
      </c>
      <c r="E25" s="66" t="s">
        <v>68</v>
      </c>
    </row>
    <row r="26" spans="2:5">
      <c r="B26" s="65">
        <v>8</v>
      </c>
      <c r="C26" s="65">
        <v>150</v>
      </c>
      <c r="D26" s="65">
        <v>1</v>
      </c>
      <c r="E26" s="66" t="s">
        <v>68</v>
      </c>
    </row>
    <row r="27" spans="2:5">
      <c r="B27" s="65">
        <v>9</v>
      </c>
      <c r="C27" s="65">
        <v>100</v>
      </c>
      <c r="D27" s="65">
        <v>1</v>
      </c>
      <c r="E27" s="66" t="s">
        <v>68</v>
      </c>
    </row>
    <row r="28" spans="2:5">
      <c r="B28" s="65">
        <v>10</v>
      </c>
      <c r="C28" s="65">
        <v>300</v>
      </c>
      <c r="D28" s="65">
        <v>1</v>
      </c>
      <c r="E28" s="66" t="s">
        <v>68</v>
      </c>
    </row>
    <row r="29" spans="2:5">
      <c r="B29" s="65">
        <v>11</v>
      </c>
      <c r="C29" s="65">
        <v>400</v>
      </c>
      <c r="D29" s="65">
        <v>1</v>
      </c>
      <c r="E29" s="66" t="s">
        <v>68</v>
      </c>
    </row>
    <row r="30" spans="2:5">
      <c r="B30" s="65">
        <v>12</v>
      </c>
      <c r="C30" s="65">
        <v>500</v>
      </c>
      <c r="D30" s="65">
        <v>1</v>
      </c>
      <c r="E30" s="66" t="s">
        <v>68</v>
      </c>
    </row>
    <row r="31" spans="2:5">
      <c r="B31" s="65">
        <v>13</v>
      </c>
      <c r="C31" s="65">
        <v>250</v>
      </c>
      <c r="D31" s="65">
        <v>1</v>
      </c>
      <c r="E31" s="66" t="s">
        <v>68</v>
      </c>
    </row>
  </sheetData>
  <pageMargins left="0.78740157499999996" right="0.78740157499999996" top="0.984251969" bottom="0.984251969" header="0.49212598499999999" footer="0.49212598499999999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14"/>
  <dimension ref="B3:K2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1</v>
      </c>
    </row>
    <row r="6" spans="2:11" ht="26.25" customHeight="1">
      <c r="B6" s="81" t="s">
        <v>69</v>
      </c>
      <c r="C6" s="82"/>
      <c r="D6" s="82"/>
      <c r="E6" s="82"/>
      <c r="F6" s="82"/>
      <c r="G6" s="82"/>
      <c r="H6" s="82"/>
      <c r="I6" s="82"/>
      <c r="J6" s="82"/>
      <c r="K6" s="82"/>
    </row>
    <row r="8" spans="2:11">
      <c r="B8" t="s">
        <v>54</v>
      </c>
      <c r="D8" s="74"/>
    </row>
    <row r="9" spans="2:11">
      <c r="D9" s="36"/>
    </row>
    <row r="10" spans="2:11">
      <c r="B10" t="s">
        <v>55</v>
      </c>
      <c r="D10" s="74"/>
    </row>
    <row r="11" spans="2:11">
      <c r="D11" s="36"/>
    </row>
    <row r="12" spans="2:11">
      <c r="B12" t="s">
        <v>56</v>
      </c>
      <c r="D12" s="74"/>
    </row>
    <row r="13" spans="2:11">
      <c r="D13" s="36"/>
    </row>
    <row r="14" spans="2:11">
      <c r="B14" t="s">
        <v>57</v>
      </c>
      <c r="D14" s="74"/>
    </row>
    <row r="15" spans="2:11">
      <c r="D15" s="36"/>
    </row>
    <row r="16" spans="2:11">
      <c r="B16" t="s">
        <v>58</v>
      </c>
      <c r="D16" s="74"/>
    </row>
    <row r="17" spans="2:4">
      <c r="D17" s="36"/>
    </row>
    <row r="18" spans="2:4">
      <c r="B18" t="s">
        <v>59</v>
      </c>
      <c r="D18" s="74"/>
    </row>
    <row r="19" spans="2:4">
      <c r="D19" s="36"/>
    </row>
    <row r="20" spans="2:4">
      <c r="B20" t="s">
        <v>60</v>
      </c>
      <c r="D20" s="74"/>
    </row>
    <row r="21" spans="2:4">
      <c r="D21" s="36"/>
    </row>
    <row r="22" spans="2:4">
      <c r="B22" t="s">
        <v>61</v>
      </c>
      <c r="D22" s="74"/>
    </row>
    <row r="23" spans="2:4">
      <c r="D23" s="36"/>
    </row>
    <row r="24" spans="2:4">
      <c r="B24" t="s">
        <v>62</v>
      </c>
      <c r="D24" s="74"/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8"/>
  <dimension ref="B3:K2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6</v>
      </c>
    </row>
    <row r="6" spans="2:11" ht="26.25" customHeight="1">
      <c r="B6" s="81" t="s">
        <v>69</v>
      </c>
      <c r="C6" s="82"/>
      <c r="D6" s="82"/>
      <c r="E6" s="82"/>
      <c r="F6" s="82"/>
      <c r="G6" s="82"/>
      <c r="H6" s="82"/>
      <c r="I6" s="82"/>
      <c r="J6" s="82"/>
      <c r="K6" s="82"/>
    </row>
    <row r="8" spans="2:11">
      <c r="B8" t="s">
        <v>54</v>
      </c>
      <c r="D8" s="61">
        <f>AVERAGE(BD_Estilo!I6:I30)</f>
        <v>29.52</v>
      </c>
    </row>
    <row r="10" spans="2:11">
      <c r="B10" t="s">
        <v>55</v>
      </c>
      <c r="D10" s="61">
        <f>MEDIAN(BD_Estilo!I6:I30)</f>
        <v>26</v>
      </c>
    </row>
    <row r="12" spans="2:11">
      <c r="B12" t="s">
        <v>56</v>
      </c>
      <c r="D12" s="61">
        <f>MODE(BD_Estilo!H6:H30)</f>
        <v>2</v>
      </c>
    </row>
    <row r="14" spans="2:11">
      <c r="B14" t="s">
        <v>57</v>
      </c>
      <c r="D14" s="61">
        <f>STDEV(BD_Estilo!I6:I30)</f>
        <v>14.009282636880451</v>
      </c>
    </row>
    <row r="16" spans="2:11">
      <c r="B16" t="s">
        <v>58</v>
      </c>
      <c r="D16" s="61">
        <f>QUARTILE(BD_Estilo!I6:I30,1)</f>
        <v>22</v>
      </c>
    </row>
    <row r="18" spans="2:4">
      <c r="B18" t="s">
        <v>59</v>
      </c>
      <c r="D18" s="61">
        <f>QUARTILE(BD_Estilo!I6:I30,2)</f>
        <v>26</v>
      </c>
    </row>
    <row r="20" spans="2:4">
      <c r="B20" t="s">
        <v>60</v>
      </c>
      <c r="D20" s="61">
        <f>QUARTILE(BD_Estilo!I6:I30,3)</f>
        <v>39</v>
      </c>
    </row>
    <row r="22" spans="2:4">
      <c r="B22" t="s">
        <v>61</v>
      </c>
      <c r="D22" s="61">
        <f>MIN(BD_Estilo!I6:I30)</f>
        <v>8</v>
      </c>
    </row>
    <row r="24" spans="2:4">
      <c r="B24" t="s">
        <v>62</v>
      </c>
      <c r="D24" s="61">
        <f>MAX(BD_Estilo!I6:I30)</f>
        <v>58</v>
      </c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22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4" width="10" style="39" customWidth="1"/>
    <col min="5" max="5" width="11.85546875" style="39" bestFit="1" customWidth="1"/>
    <col min="6" max="6" width="9.85546875" style="39" customWidth="1"/>
    <col min="7" max="7" width="11.28515625" style="39" customWidth="1"/>
    <col min="8" max="8" width="4.71093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2</v>
      </c>
    </row>
    <row r="6" spans="2:11" customFormat="1" ht="26.25" customHeight="1">
      <c r="B6" s="83" t="s">
        <v>71</v>
      </c>
      <c r="C6" s="83"/>
      <c r="D6" s="83"/>
      <c r="E6" s="83"/>
      <c r="F6" s="83"/>
      <c r="G6" s="83"/>
      <c r="H6" s="83"/>
      <c r="I6" s="83"/>
      <c r="J6" s="43"/>
      <c r="K6" s="43"/>
    </row>
    <row r="7" spans="2:11" customFormat="1"/>
    <row r="8" spans="2:11" customFormat="1">
      <c r="B8" t="s">
        <v>54</v>
      </c>
      <c r="D8" s="74"/>
    </row>
    <row r="9" spans="2:11" customFormat="1">
      <c r="D9" s="36"/>
    </row>
    <row r="10" spans="2:11" customFormat="1">
      <c r="B10" t="s">
        <v>55</v>
      </c>
      <c r="D10" s="74"/>
    </row>
    <row r="11" spans="2:11" customFormat="1">
      <c r="D11" s="36"/>
    </row>
    <row r="12" spans="2:11" customFormat="1">
      <c r="B12" s="36" t="s">
        <v>70</v>
      </c>
      <c r="D12" s="74"/>
    </row>
    <row r="13" spans="2:11" customFormat="1">
      <c r="D13" s="36"/>
    </row>
    <row r="14" spans="2:11" customFormat="1">
      <c r="B14" t="s">
        <v>58</v>
      </c>
      <c r="D14" s="74"/>
    </row>
    <row r="15" spans="2:11" customFormat="1">
      <c r="D15" s="36"/>
    </row>
    <row r="16" spans="2:11" customFormat="1">
      <c r="B16" t="s">
        <v>59</v>
      </c>
      <c r="D16" s="74"/>
    </row>
    <row r="17" spans="2:4" customFormat="1">
      <c r="D17" s="36"/>
    </row>
    <row r="18" spans="2:4" customFormat="1">
      <c r="B18" t="s">
        <v>60</v>
      </c>
      <c r="D18" s="74"/>
    </row>
    <row r="19" spans="2:4" customFormat="1">
      <c r="D19" s="36"/>
    </row>
    <row r="20" spans="2:4" customFormat="1">
      <c r="B20" t="s">
        <v>61</v>
      </c>
      <c r="D20" s="74"/>
    </row>
    <row r="21" spans="2:4" customFormat="1">
      <c r="D21" s="36"/>
    </row>
    <row r="22" spans="2:4" customFormat="1">
      <c r="B22" t="s">
        <v>62</v>
      </c>
      <c r="D22" s="74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22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28515625" customWidth="1"/>
    <col min="4" max="4" width="10.140625" bestFit="1" customWidth="1"/>
    <col min="5" max="5" width="11.85546875" bestFit="1" customWidth="1"/>
    <col min="6" max="6" width="7.570312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10</v>
      </c>
    </row>
    <row r="6" spans="2:11" ht="26.25" customHeight="1">
      <c r="B6" s="83" t="s">
        <v>71</v>
      </c>
      <c r="C6" s="83"/>
      <c r="D6" s="83"/>
      <c r="E6" s="83"/>
      <c r="F6" s="83"/>
      <c r="G6" s="83"/>
      <c r="H6" s="83"/>
      <c r="I6" s="83"/>
      <c r="J6" s="83"/>
      <c r="K6" s="43"/>
    </row>
    <row r="8" spans="2:11">
      <c r="B8" t="s">
        <v>54</v>
      </c>
      <c r="D8" s="61">
        <f>AVERAGE(BD_Gado!C6:C31)</f>
        <v>264.42307692307691</v>
      </c>
    </row>
    <row r="10" spans="2:11">
      <c r="B10" t="s">
        <v>55</v>
      </c>
      <c r="D10" s="61">
        <f>MEDIAN(BD_Gado!C6:C31)</f>
        <v>275</v>
      </c>
    </row>
    <row r="12" spans="2:11">
      <c r="B12" s="36" t="s">
        <v>70</v>
      </c>
      <c r="D12" s="61">
        <f>STDEVP(BD_Gado!C6:C31)</f>
        <v>158.44391705607069</v>
      </c>
    </row>
    <row r="14" spans="2:11">
      <c r="B14" t="s">
        <v>58</v>
      </c>
      <c r="D14" s="61">
        <f>QUARTILE(BD_Gado!C6:C31,1)</f>
        <v>162.5</v>
      </c>
    </row>
    <row r="16" spans="2:11">
      <c r="B16" t="s">
        <v>59</v>
      </c>
      <c r="D16" s="61">
        <f>QUARTILE(BD_Gado!C6:C31,2)</f>
        <v>275</v>
      </c>
    </row>
    <row r="18" spans="2:4">
      <c r="B18" t="s">
        <v>60</v>
      </c>
      <c r="D18" s="61">
        <f>QUARTILE(BD_Gado!C6:C31,3)</f>
        <v>393.75</v>
      </c>
    </row>
    <row r="20" spans="2:4">
      <c r="B20" t="s">
        <v>61</v>
      </c>
      <c r="D20" s="61">
        <f>MIN(BD_Gado!C6:C31)</f>
        <v>-100</v>
      </c>
    </row>
    <row r="22" spans="2:4">
      <c r="B22" t="s">
        <v>62</v>
      </c>
      <c r="D22" s="61">
        <f>MAX(BD_Gado!C6:C31)</f>
        <v>500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K16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9.5703125" style="39" bestFit="1" customWidth="1"/>
    <col min="5" max="5" width="13.85546875" style="39" customWidth="1"/>
    <col min="6" max="6" width="8.85546875" style="39" customWidth="1"/>
    <col min="7" max="7" width="11.710937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3</v>
      </c>
    </row>
    <row r="6" spans="2:11" customFormat="1" ht="27.75" customHeight="1">
      <c r="B6" s="84" t="s">
        <v>72</v>
      </c>
      <c r="C6" s="84"/>
      <c r="D6" s="84"/>
      <c r="E6" s="84"/>
      <c r="F6" s="84"/>
      <c r="G6" s="84"/>
      <c r="H6" s="84"/>
      <c r="I6" s="67"/>
      <c r="J6" s="67"/>
      <c r="K6" s="67"/>
    </row>
    <row r="7" spans="2:11" customFormat="1"/>
    <row r="8" spans="2:11" customFormat="1">
      <c r="B8" s="1">
        <v>30</v>
      </c>
      <c r="C8" s="1">
        <v>40</v>
      </c>
      <c r="D8" s="1">
        <v>60</v>
      </c>
      <c r="E8" s="1">
        <v>80</v>
      </c>
      <c r="F8" s="1">
        <v>90</v>
      </c>
      <c r="G8" s="1">
        <v>110</v>
      </c>
    </row>
    <row r="9" spans="2:11" customFormat="1">
      <c r="B9" s="39"/>
      <c r="C9" s="39"/>
      <c r="D9" s="45"/>
      <c r="E9" s="42"/>
      <c r="F9" s="46"/>
      <c r="G9" s="47"/>
    </row>
    <row r="10" spans="2:11">
      <c r="C10" s="2"/>
      <c r="D10" s="45"/>
      <c r="E10" s="39" t="s">
        <v>0</v>
      </c>
      <c r="F10" s="46"/>
      <c r="G10" s="47"/>
    </row>
    <row r="11" spans="2:11">
      <c r="B11" s="51" t="s">
        <v>73</v>
      </c>
      <c r="C11" s="74"/>
      <c r="D11" s="45"/>
      <c r="F11" s="46"/>
      <c r="G11" s="47"/>
    </row>
    <row r="12" spans="2:11">
      <c r="B12" s="2"/>
      <c r="C12" s="2"/>
      <c r="D12" s="45"/>
    </row>
    <row r="13" spans="2:11">
      <c r="B13" s="2"/>
      <c r="C13" s="2"/>
      <c r="D13" s="45"/>
    </row>
    <row r="14" spans="2:11">
      <c r="B14" s="2"/>
      <c r="C14" s="2"/>
      <c r="D14" s="45"/>
    </row>
    <row r="15" spans="2:11">
      <c r="B15" s="2"/>
      <c r="C15" s="2"/>
      <c r="D15" s="45"/>
    </row>
    <row r="16" spans="2:11">
      <c r="B16" s="2"/>
      <c r="C16" s="2"/>
      <c r="D16" s="45"/>
    </row>
  </sheetData>
  <mergeCells count="1">
    <mergeCell ref="B6:H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9.5703125" bestFit="1" customWidth="1"/>
    <col min="5" max="5" width="10.710937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9</v>
      </c>
    </row>
    <row r="6" spans="2:11" ht="27.75" customHeight="1">
      <c r="B6" s="84" t="s">
        <v>72</v>
      </c>
      <c r="C6" s="84"/>
      <c r="D6" s="84"/>
      <c r="E6" s="84"/>
      <c r="F6" s="84"/>
      <c r="G6" s="84"/>
      <c r="H6" s="84"/>
      <c r="I6" s="67"/>
      <c r="J6" s="67"/>
      <c r="K6" s="67"/>
    </row>
    <row r="8" spans="2:11">
      <c r="B8" s="1">
        <v>30</v>
      </c>
      <c r="C8" s="1">
        <v>40</v>
      </c>
      <c r="D8" s="1">
        <v>60</v>
      </c>
      <c r="E8" s="1">
        <v>80</v>
      </c>
      <c r="F8" s="1">
        <v>90</v>
      </c>
      <c r="G8" s="1">
        <v>110</v>
      </c>
    </row>
    <row r="9" spans="2:11">
      <c r="B9" s="39"/>
      <c r="C9" s="39"/>
      <c r="D9" s="45"/>
      <c r="E9" s="42"/>
      <c r="F9" s="46"/>
      <c r="G9" s="47"/>
    </row>
    <row r="10" spans="2:11" s="39" customFormat="1">
      <c r="C10" s="2"/>
      <c r="D10" s="45"/>
      <c r="E10" s="39" t="s">
        <v>0</v>
      </c>
      <c r="F10" s="46"/>
      <c r="G10" s="47"/>
    </row>
    <row r="11" spans="2:11" s="39" customFormat="1">
      <c r="B11" s="51" t="s">
        <v>73</v>
      </c>
      <c r="C11" s="68">
        <f>RANK(D8,B8:G8,1)</f>
        <v>3</v>
      </c>
      <c r="D11" s="45"/>
      <c r="F11" s="46"/>
      <c r="G11" s="47"/>
    </row>
    <row r="12" spans="2:11" s="39" customFormat="1">
      <c r="B12" s="2"/>
      <c r="C12" s="2"/>
      <c r="D12" s="45"/>
      <c r="E12" s="41"/>
      <c r="F12" s="46"/>
      <c r="G12" s="47"/>
    </row>
    <row r="13" spans="2:11" s="39" customFormat="1">
      <c r="B13" s="2"/>
      <c r="C13" s="2"/>
      <c r="D13" s="45"/>
      <c r="E13" s="39" t="s">
        <v>0</v>
      </c>
      <c r="F13" s="46"/>
      <c r="G13" s="47"/>
    </row>
    <row r="14" spans="2:11" s="39" customFormat="1">
      <c r="B14" s="2"/>
      <c r="C14" s="2"/>
      <c r="D14" s="45"/>
      <c r="F14" s="46"/>
      <c r="G14" s="47"/>
    </row>
    <row r="15" spans="2:11" s="39" customFormat="1">
      <c r="B15" s="2"/>
      <c r="C15" s="2"/>
      <c r="D15" s="45"/>
    </row>
    <row r="16" spans="2:11" s="39" customFormat="1">
      <c r="B16" s="2"/>
      <c r="C16" s="2"/>
      <c r="D16" s="45"/>
    </row>
    <row r="17" spans="2:4" s="39" customFormat="1">
      <c r="B17" s="2"/>
      <c r="C17" s="2"/>
      <c r="D17" s="45"/>
    </row>
    <row r="18" spans="2:4" s="39" customFormat="1">
      <c r="B18" s="2"/>
      <c r="C18" s="2"/>
      <c r="D18" s="45"/>
    </row>
    <row r="19" spans="2:4" s="39" customFormat="1">
      <c r="B19" s="2"/>
      <c r="C19" s="2"/>
      <c r="D19" s="45"/>
    </row>
    <row r="20" spans="2:4" s="39" customFormat="1"/>
  </sheetData>
  <mergeCells count="1">
    <mergeCell ref="B6:H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11.42578125" style="39" bestFit="1" customWidth="1"/>
    <col min="5" max="5" width="11.5703125" style="39" bestFit="1" customWidth="1"/>
    <col min="6" max="6" width="10.42578125" style="39" customWidth="1"/>
    <col min="7" max="7" width="9.57031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4</v>
      </c>
    </row>
    <row r="6" spans="2:11" customFormat="1" ht="41.25" customHeight="1">
      <c r="B6" s="83" t="s">
        <v>98</v>
      </c>
      <c r="C6" s="85"/>
      <c r="D6" s="85"/>
      <c r="E6" s="85"/>
      <c r="F6" s="85"/>
      <c r="G6" s="85"/>
      <c r="H6" s="85"/>
      <c r="I6" s="85"/>
      <c r="J6" s="85"/>
      <c r="K6" s="43"/>
    </row>
    <row r="7" spans="2:11" customFormat="1"/>
    <row r="8" spans="2:11">
      <c r="B8" s="73" t="s">
        <v>99</v>
      </c>
      <c r="C8" s="73" t="s">
        <v>95</v>
      </c>
      <c r="D8" s="73" t="s">
        <v>96</v>
      </c>
      <c r="E8" s="73" t="s">
        <v>97</v>
      </c>
      <c r="G8" s="44"/>
    </row>
    <row r="9" spans="2:11">
      <c r="B9" s="73" t="s">
        <v>100</v>
      </c>
      <c r="C9" s="1">
        <v>0.32</v>
      </c>
      <c r="D9" s="60">
        <v>1.2</v>
      </c>
      <c r="E9" s="1">
        <v>0.56000000000000005</v>
      </c>
      <c r="G9" s="44"/>
    </row>
    <row r="10" spans="2:11">
      <c r="B10" s="73" t="s">
        <v>101</v>
      </c>
      <c r="C10" s="1">
        <v>0.82</v>
      </c>
      <c r="D10" s="60">
        <v>1.1000000000000001</v>
      </c>
      <c r="E10" s="1">
        <v>0.87</v>
      </c>
      <c r="G10" s="44"/>
    </row>
    <row r="11" spans="2:11">
      <c r="B11" s="73" t="s">
        <v>102</v>
      </c>
      <c r="C11" s="1">
        <v>0.77</v>
      </c>
      <c r="D11" s="60">
        <v>1.17</v>
      </c>
      <c r="E11" s="73">
        <v>0.77</v>
      </c>
      <c r="G11" s="44"/>
    </row>
    <row r="12" spans="2:11">
      <c r="B12" s="73" t="s">
        <v>103</v>
      </c>
      <c r="C12" s="1">
        <v>0.8</v>
      </c>
      <c r="D12" s="60">
        <v>1.07</v>
      </c>
      <c r="E12" s="1">
        <v>0.65</v>
      </c>
      <c r="G12" s="44"/>
    </row>
    <row r="13" spans="2:11">
      <c r="B13" s="73" t="s">
        <v>104</v>
      </c>
      <c r="C13" s="1">
        <v>0.66</v>
      </c>
      <c r="D13" s="60">
        <v>0.98</v>
      </c>
      <c r="E13" s="1">
        <v>0.79</v>
      </c>
      <c r="G13" s="44"/>
    </row>
    <row r="14" spans="2:11">
      <c r="B14" s="73" t="s">
        <v>105</v>
      </c>
      <c r="C14" s="1">
        <v>0.57999999999999996</v>
      </c>
      <c r="D14" s="60">
        <v>0.87</v>
      </c>
      <c r="E14" s="1">
        <v>0.72</v>
      </c>
      <c r="G14" s="44"/>
    </row>
    <row r="15" spans="2:11">
      <c r="B15" s="48"/>
      <c r="C15" s="49"/>
      <c r="D15" s="50"/>
    </row>
    <row r="16" spans="2:11">
      <c r="B16" t="s">
        <v>54</v>
      </c>
      <c r="C16" s="74"/>
      <c r="D16" s="75"/>
      <c r="E16" s="75"/>
      <c r="G16" s="69"/>
    </row>
    <row r="17" spans="2:7">
      <c r="B17" s="36" t="s">
        <v>74</v>
      </c>
      <c r="C17" s="74"/>
      <c r="D17" s="75"/>
      <c r="E17" s="75"/>
      <c r="G17" s="69"/>
    </row>
    <row r="18" spans="2:7">
      <c r="B18" t="s">
        <v>55</v>
      </c>
      <c r="C18" s="74"/>
      <c r="D18" s="75"/>
      <c r="E18" s="75"/>
      <c r="G18" s="69"/>
    </row>
    <row r="19" spans="2:7">
      <c r="B19" s="36" t="s">
        <v>62</v>
      </c>
      <c r="C19" s="74"/>
      <c r="D19" s="75"/>
      <c r="E19" s="75"/>
      <c r="G19" s="69"/>
    </row>
    <row r="20" spans="2:7">
      <c r="B20" s="39" t="s">
        <v>61</v>
      </c>
      <c r="C20" s="74"/>
      <c r="D20" s="75"/>
      <c r="E20" s="75"/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K32"/>
  <sheetViews>
    <sheetView showGridLines="0" workbookViewId="0"/>
  </sheetViews>
  <sheetFormatPr defaultRowHeight="12.75"/>
  <cols>
    <col min="1" max="1" width="2.7109375" customWidth="1"/>
    <col min="2" max="2" width="18" customWidth="1"/>
    <col min="3" max="3" width="10.28515625" customWidth="1"/>
    <col min="4" max="4" width="11.42578125" bestFit="1" customWidth="1"/>
    <col min="5" max="5" width="11.5703125" bestFit="1" customWidth="1"/>
    <col min="6" max="6" width="10.85546875" customWidth="1"/>
    <col min="7" max="7" width="10.28515625" customWidth="1"/>
    <col min="8" max="8" width="10.5703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8</v>
      </c>
    </row>
    <row r="6" spans="2:11" ht="42" customHeight="1">
      <c r="B6" s="83" t="s">
        <v>98</v>
      </c>
      <c r="C6" s="85"/>
      <c r="D6" s="85"/>
      <c r="E6" s="85"/>
      <c r="F6" s="85"/>
      <c r="G6" s="85"/>
      <c r="H6" s="85"/>
      <c r="I6" s="85"/>
      <c r="J6" s="85"/>
      <c r="K6" s="43"/>
    </row>
    <row r="8" spans="2:11" s="39" customFormat="1">
      <c r="B8" s="73" t="s">
        <v>99</v>
      </c>
      <c r="C8" s="73" t="s">
        <v>95</v>
      </c>
      <c r="D8" s="73" t="s">
        <v>96</v>
      </c>
      <c r="E8" s="73" t="s">
        <v>97</v>
      </c>
      <c r="G8" s="44"/>
    </row>
    <row r="9" spans="2:11" s="39" customFormat="1">
      <c r="B9" s="73" t="s">
        <v>100</v>
      </c>
      <c r="C9" s="1">
        <v>0.32</v>
      </c>
      <c r="D9" s="60">
        <v>1.2</v>
      </c>
      <c r="E9" s="1">
        <v>0.56000000000000005</v>
      </c>
      <c r="G9" s="44"/>
    </row>
    <row r="10" spans="2:11" s="39" customFormat="1">
      <c r="B10" s="73" t="s">
        <v>101</v>
      </c>
      <c r="C10" s="1">
        <v>0.82</v>
      </c>
      <c r="D10" s="60">
        <v>1.1000000000000001</v>
      </c>
      <c r="E10" s="1">
        <v>0.87</v>
      </c>
      <c r="G10" s="44"/>
    </row>
    <row r="11" spans="2:11" s="39" customFormat="1">
      <c r="B11" s="73" t="s">
        <v>102</v>
      </c>
      <c r="C11" s="1">
        <v>0.77</v>
      </c>
      <c r="D11" s="60">
        <v>1.17</v>
      </c>
      <c r="E11" s="73">
        <v>0.77</v>
      </c>
      <c r="G11" s="44"/>
    </row>
    <row r="12" spans="2:11" s="39" customFormat="1">
      <c r="B12" s="73" t="s">
        <v>103</v>
      </c>
      <c r="C12" s="1">
        <v>0.8</v>
      </c>
      <c r="D12" s="60">
        <v>1.07</v>
      </c>
      <c r="E12" s="1">
        <v>0.65</v>
      </c>
      <c r="G12" s="44"/>
    </row>
    <row r="13" spans="2:11" s="39" customFormat="1">
      <c r="B13" s="73" t="s">
        <v>104</v>
      </c>
      <c r="C13" s="1">
        <v>0.66</v>
      </c>
      <c r="D13" s="60">
        <v>0.98</v>
      </c>
      <c r="E13" s="1">
        <v>0.79</v>
      </c>
      <c r="G13" s="44"/>
    </row>
    <row r="14" spans="2:11" s="39" customFormat="1">
      <c r="B14" s="73" t="s">
        <v>105</v>
      </c>
      <c r="C14" s="1">
        <v>0.57999999999999996</v>
      </c>
      <c r="D14" s="60">
        <v>0.87</v>
      </c>
      <c r="E14" s="1">
        <v>0.72</v>
      </c>
      <c r="G14" s="44"/>
    </row>
    <row r="15" spans="2:11" s="39" customFormat="1">
      <c r="B15" s="48"/>
      <c r="C15" s="49"/>
      <c r="D15" s="50"/>
    </row>
    <row r="16" spans="2:11" s="39" customFormat="1">
      <c r="B16" t="s">
        <v>54</v>
      </c>
      <c r="C16" s="61">
        <f>AVERAGE(C9:C14)</f>
        <v>0.65833333333333333</v>
      </c>
      <c r="D16" s="61">
        <f>AVERAGE(D9:D14)</f>
        <v>1.0649999999999999</v>
      </c>
      <c r="E16" s="61">
        <f>AVERAGE(E9:E14)</f>
        <v>0.72666666666666668</v>
      </c>
      <c r="G16" s="69"/>
    </row>
    <row r="17" spans="2:7" s="39" customFormat="1">
      <c r="B17" s="36" t="s">
        <v>74</v>
      </c>
      <c r="C17" s="61">
        <f>STDEV(C9:C14)</f>
        <v>0.18935856639367166</v>
      </c>
      <c r="D17" s="61">
        <f>STDEV(D9:D14)</f>
        <v>0.12308533625091188</v>
      </c>
      <c r="E17" s="61">
        <f>STDEV(E9:E14)</f>
        <v>0.10966616007988288</v>
      </c>
      <c r="G17" s="69"/>
    </row>
    <row r="18" spans="2:7" s="39" customFormat="1">
      <c r="B18" t="s">
        <v>55</v>
      </c>
      <c r="C18" s="61">
        <f>MEDIAN(C9:C14)</f>
        <v>0.71500000000000008</v>
      </c>
      <c r="D18" s="61">
        <f>MEDIAN(D9:D14)</f>
        <v>1.085</v>
      </c>
      <c r="E18" s="61">
        <f>MEDIAN(E9:E14)</f>
        <v>0.745</v>
      </c>
      <c r="G18" s="69"/>
    </row>
    <row r="19" spans="2:7" s="39" customFormat="1">
      <c r="B19" s="36" t="s">
        <v>62</v>
      </c>
      <c r="C19" s="61">
        <f>MAX(C9:C14)</f>
        <v>0.82</v>
      </c>
      <c r="D19" s="61">
        <f>MAX(D9:D14)</f>
        <v>1.2</v>
      </c>
      <c r="E19" s="61">
        <f>MAX(E9:E14)</f>
        <v>0.87</v>
      </c>
      <c r="G19" s="69"/>
    </row>
    <row r="20" spans="2:7" s="39" customFormat="1">
      <c r="B20" s="39" t="s">
        <v>61</v>
      </c>
      <c r="C20" s="61">
        <f>MIN(C9:C14)</f>
        <v>0.32</v>
      </c>
      <c r="D20" s="61">
        <f>MIN(D9:D14)</f>
        <v>0.87</v>
      </c>
      <c r="E20" s="61">
        <f>MIN(E9:E14)</f>
        <v>0.56000000000000005</v>
      </c>
    </row>
    <row r="21" spans="2:7" s="39" customFormat="1">
      <c r="B21" s="48"/>
      <c r="C21" s="49"/>
      <c r="D21" s="50"/>
    </row>
    <row r="22" spans="2:7" s="39" customFormat="1">
      <c r="B22" s="48"/>
      <c r="C22" s="49"/>
      <c r="D22" s="50"/>
    </row>
    <row r="23" spans="2:7" s="39" customFormat="1">
      <c r="B23" s="48"/>
      <c r="C23" s="49"/>
      <c r="D23" s="50"/>
    </row>
    <row r="24" spans="2:7" s="39" customFormat="1">
      <c r="B24" s="48"/>
      <c r="C24" s="49"/>
      <c r="D24" s="50"/>
    </row>
    <row r="25" spans="2:7" s="39" customFormat="1">
      <c r="B25" s="48"/>
      <c r="C25" s="49"/>
      <c r="D25" s="50"/>
    </row>
    <row r="26" spans="2:7" s="39" customFormat="1">
      <c r="B26" s="48"/>
      <c r="C26" s="49"/>
      <c r="D26" s="50"/>
    </row>
    <row r="27" spans="2:7" s="39" customFormat="1">
      <c r="B27" s="48"/>
      <c r="C27" s="49"/>
      <c r="D27" s="50"/>
    </row>
    <row r="28" spans="2:7" s="39" customFormat="1">
      <c r="B28" s="48"/>
      <c r="C28" s="49"/>
      <c r="D28" s="50"/>
    </row>
    <row r="29" spans="2:7" s="39" customFormat="1">
      <c r="B29" s="48"/>
      <c r="C29" s="49"/>
      <c r="D29" s="50"/>
    </row>
    <row r="30" spans="2:7" s="39" customFormat="1">
      <c r="B30" s="48"/>
      <c r="C30" s="49"/>
      <c r="D30" s="50"/>
    </row>
    <row r="31" spans="2:7" s="39" customFormat="1">
      <c r="B31" s="48"/>
      <c r="C31" s="49"/>
      <c r="D31" s="50"/>
    </row>
    <row r="32" spans="2:7" s="39" customFormat="1">
      <c r="B32" s="48"/>
      <c r="C32" s="49"/>
      <c r="D32" s="50"/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K26"/>
  <sheetViews>
    <sheetView showGridLines="0" workbookViewId="0"/>
  </sheetViews>
  <sheetFormatPr defaultRowHeight="12.75"/>
  <cols>
    <col min="1" max="1" width="2.7109375" style="39" customWidth="1"/>
    <col min="2" max="2" width="10.7109375" style="39" customWidth="1"/>
    <col min="3" max="9" width="8.140625" style="39" customWidth="1"/>
    <col min="10" max="10" width="7.42578125" style="39" customWidth="1"/>
    <col min="11" max="11" width="10.140625" style="39" customWidth="1"/>
    <col min="12" max="16384" width="9.140625" style="39"/>
  </cols>
  <sheetData>
    <row r="3" spans="2:11">
      <c r="B3" s="38"/>
    </row>
    <row r="4" spans="2:11" ht="15">
      <c r="B4" s="40" t="s">
        <v>5</v>
      </c>
    </row>
    <row r="6" spans="2:11" customFormat="1" ht="57" customHeight="1">
      <c r="B6" s="83" t="s">
        <v>75</v>
      </c>
      <c r="C6" s="83"/>
      <c r="D6" s="83"/>
      <c r="E6" s="83"/>
      <c r="F6" s="83"/>
      <c r="G6" s="83"/>
      <c r="H6" s="83"/>
      <c r="I6" s="83"/>
      <c r="J6" s="83"/>
      <c r="K6" s="43"/>
    </row>
    <row r="7" spans="2:11" customFormat="1"/>
    <row r="8" spans="2:11">
      <c r="B8" s="86" t="s">
        <v>76</v>
      </c>
      <c r="C8" s="88" t="s">
        <v>77</v>
      </c>
      <c r="D8" s="89"/>
      <c r="E8" s="89"/>
      <c r="F8" s="89"/>
      <c r="G8" s="89"/>
      <c r="H8" s="89"/>
      <c r="I8" s="90"/>
      <c r="J8" s="86" t="s">
        <v>54</v>
      </c>
    </row>
    <row r="9" spans="2:11">
      <c r="B9" s="87"/>
      <c r="C9" s="1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87"/>
    </row>
    <row r="10" spans="2:11">
      <c r="B10" s="52" t="s">
        <v>78</v>
      </c>
      <c r="C10" s="1">
        <v>8</v>
      </c>
      <c r="D10" s="1">
        <v>7</v>
      </c>
      <c r="E10" s="1">
        <v>7</v>
      </c>
      <c r="F10" s="1">
        <v>10</v>
      </c>
      <c r="G10" s="1">
        <v>9</v>
      </c>
      <c r="H10" s="1">
        <v>0</v>
      </c>
      <c r="I10" s="1">
        <v>0</v>
      </c>
      <c r="J10" s="76"/>
    </row>
    <row r="11" spans="2:11">
      <c r="B11" s="52" t="s">
        <v>79</v>
      </c>
      <c r="C11" s="1">
        <v>10</v>
      </c>
      <c r="D11" s="1">
        <v>8</v>
      </c>
      <c r="E11" s="1">
        <v>9</v>
      </c>
      <c r="F11" s="1">
        <v>10</v>
      </c>
      <c r="G11" s="1">
        <v>9</v>
      </c>
      <c r="H11" s="1">
        <v>9</v>
      </c>
      <c r="I11" s="1">
        <v>8</v>
      </c>
      <c r="J11" s="76"/>
    </row>
    <row r="12" spans="2:11">
      <c r="B12" s="52" t="s">
        <v>80</v>
      </c>
      <c r="C12" s="1">
        <v>8</v>
      </c>
      <c r="D12" s="1">
        <v>6</v>
      </c>
      <c r="E12" s="1">
        <v>9</v>
      </c>
      <c r="F12" s="1">
        <v>10</v>
      </c>
      <c r="G12" s="1">
        <v>9</v>
      </c>
      <c r="H12" s="1">
        <v>0</v>
      </c>
      <c r="I12" s="1">
        <v>0</v>
      </c>
      <c r="J12" s="76"/>
    </row>
    <row r="13" spans="2:11">
      <c r="B13" s="52" t="s">
        <v>81</v>
      </c>
      <c r="C13" s="1">
        <v>7</v>
      </c>
      <c r="D13" s="1">
        <v>8</v>
      </c>
      <c r="E13" s="1">
        <v>9</v>
      </c>
      <c r="F13" s="1">
        <v>10</v>
      </c>
      <c r="G13" s="1">
        <v>9</v>
      </c>
      <c r="H13" s="1">
        <v>6</v>
      </c>
      <c r="I13" s="1">
        <v>8</v>
      </c>
      <c r="J13" s="76"/>
    </row>
    <row r="14" spans="2:11">
      <c r="B14" s="52" t="s">
        <v>82</v>
      </c>
      <c r="C14" s="1">
        <v>8</v>
      </c>
      <c r="D14" s="1">
        <v>7</v>
      </c>
      <c r="E14" s="1">
        <v>6</v>
      </c>
      <c r="F14" s="1">
        <v>10</v>
      </c>
      <c r="G14" s="1">
        <v>9</v>
      </c>
      <c r="H14" s="1">
        <v>8</v>
      </c>
      <c r="I14" s="1">
        <v>9</v>
      </c>
      <c r="J14" s="76"/>
    </row>
    <row r="15" spans="2:11">
      <c r="B15" s="52" t="s">
        <v>83</v>
      </c>
      <c r="C15" s="1">
        <v>8</v>
      </c>
      <c r="D15" s="1">
        <v>8</v>
      </c>
      <c r="E15" s="1">
        <v>9</v>
      </c>
      <c r="F15" s="1">
        <v>9</v>
      </c>
      <c r="G15" s="1">
        <v>10</v>
      </c>
      <c r="H15" s="1">
        <v>9</v>
      </c>
      <c r="I15" s="1">
        <v>10</v>
      </c>
      <c r="J15" s="76"/>
    </row>
    <row r="16" spans="2:11">
      <c r="B16" s="52" t="s">
        <v>84</v>
      </c>
      <c r="C16" s="1">
        <v>8</v>
      </c>
      <c r="D16" s="1">
        <v>5</v>
      </c>
      <c r="E16" s="1">
        <v>7</v>
      </c>
      <c r="F16" s="1">
        <v>9</v>
      </c>
      <c r="G16" s="1">
        <v>10</v>
      </c>
      <c r="H16" s="1">
        <v>7</v>
      </c>
      <c r="I16" s="1">
        <v>7</v>
      </c>
      <c r="J16" s="76"/>
    </row>
    <row r="17" spans="2:10">
      <c r="B17" s="52" t="s">
        <v>85</v>
      </c>
      <c r="C17" s="1">
        <v>9</v>
      </c>
      <c r="D17" s="1">
        <v>4</v>
      </c>
      <c r="E17" s="1">
        <v>4</v>
      </c>
      <c r="F17" s="1">
        <v>9</v>
      </c>
      <c r="G17" s="1">
        <v>8</v>
      </c>
      <c r="H17" s="1">
        <v>3</v>
      </c>
      <c r="I17" s="1">
        <v>6</v>
      </c>
      <c r="J17" s="76"/>
    </row>
    <row r="18" spans="2:10">
      <c r="B18" s="52" t="s">
        <v>86</v>
      </c>
      <c r="C18" s="1">
        <v>7</v>
      </c>
      <c r="D18" s="1">
        <v>6</v>
      </c>
      <c r="E18" s="1">
        <v>7</v>
      </c>
      <c r="F18" s="1">
        <v>9</v>
      </c>
      <c r="G18" s="1">
        <v>7</v>
      </c>
      <c r="H18" s="1">
        <v>4</v>
      </c>
      <c r="I18" s="1">
        <v>8</v>
      </c>
      <c r="J18" s="76"/>
    </row>
    <row r="19" spans="2:10">
      <c r="B19" s="52" t="s">
        <v>87</v>
      </c>
      <c r="C19" s="1">
        <v>9</v>
      </c>
      <c r="D19" s="1">
        <v>8</v>
      </c>
      <c r="E19" s="1">
        <v>4</v>
      </c>
      <c r="F19" s="1">
        <v>9</v>
      </c>
      <c r="G19" s="1">
        <v>9</v>
      </c>
      <c r="H19" s="1">
        <v>7</v>
      </c>
      <c r="I19" s="1">
        <v>6</v>
      </c>
      <c r="J19" s="76"/>
    </row>
    <row r="20" spans="2:10">
      <c r="B20" s="52" t="s">
        <v>51</v>
      </c>
      <c r="C20" s="1">
        <v>8</v>
      </c>
      <c r="D20" s="1">
        <v>8</v>
      </c>
      <c r="E20" s="1">
        <v>8</v>
      </c>
      <c r="F20" s="1">
        <v>10</v>
      </c>
      <c r="G20" s="1">
        <v>8</v>
      </c>
      <c r="H20" s="1">
        <v>0</v>
      </c>
      <c r="I20" s="1">
        <v>0</v>
      </c>
      <c r="J20" s="76"/>
    </row>
    <row r="21" spans="2:10">
      <c r="B21" s="52" t="s">
        <v>88</v>
      </c>
      <c r="C21" s="1">
        <v>10</v>
      </c>
      <c r="D21" s="1">
        <v>6</v>
      </c>
      <c r="E21" s="1">
        <v>8</v>
      </c>
      <c r="F21" s="1">
        <v>10</v>
      </c>
      <c r="G21" s="1">
        <v>9</v>
      </c>
      <c r="H21" s="1">
        <v>0</v>
      </c>
      <c r="I21" s="1">
        <v>0</v>
      </c>
      <c r="J21" s="76"/>
    </row>
    <row r="22" spans="2:10">
      <c r="B22" s="52" t="s">
        <v>89</v>
      </c>
      <c r="C22" s="1">
        <v>7</v>
      </c>
      <c r="D22" s="1">
        <v>7</v>
      </c>
      <c r="E22" s="1">
        <v>9</v>
      </c>
      <c r="F22" s="1">
        <v>9</v>
      </c>
      <c r="G22" s="1">
        <v>10</v>
      </c>
      <c r="H22" s="1">
        <v>4</v>
      </c>
      <c r="I22" s="1">
        <v>0</v>
      </c>
      <c r="J22" s="76"/>
    </row>
    <row r="23" spans="2:10">
      <c r="B23" s="52" t="s">
        <v>48</v>
      </c>
      <c r="C23" s="1">
        <v>9</v>
      </c>
      <c r="D23" s="1">
        <v>8</v>
      </c>
      <c r="E23" s="1">
        <v>9</v>
      </c>
      <c r="F23" s="1">
        <v>10</v>
      </c>
      <c r="G23" s="1">
        <v>9</v>
      </c>
      <c r="H23" s="1">
        <v>0</v>
      </c>
      <c r="I23" s="1">
        <v>0</v>
      </c>
      <c r="J23" s="76"/>
    </row>
    <row r="24" spans="2:10">
      <c r="B24" s="52" t="s">
        <v>90</v>
      </c>
      <c r="C24" s="1">
        <v>10</v>
      </c>
      <c r="D24" s="1">
        <v>7</v>
      </c>
      <c r="E24" s="1">
        <v>8</v>
      </c>
      <c r="F24" s="1">
        <v>10</v>
      </c>
      <c r="G24" s="1">
        <v>10</v>
      </c>
      <c r="H24" s="1">
        <v>0</v>
      </c>
      <c r="I24" s="1">
        <v>0</v>
      </c>
      <c r="J24" s="76"/>
    </row>
    <row r="25" spans="2:10">
      <c r="B25" s="48"/>
      <c r="C25" s="49"/>
      <c r="D25" s="50"/>
    </row>
    <row r="26" spans="2:10" ht="52.5" customHeight="1">
      <c r="B26" s="83" t="s">
        <v>91</v>
      </c>
      <c r="C26" s="83"/>
      <c r="D26" s="83"/>
      <c r="E26" s="83"/>
      <c r="F26" s="83"/>
      <c r="G26" s="83"/>
      <c r="H26" s="83"/>
      <c r="I26" s="83"/>
      <c r="J26" s="83"/>
    </row>
  </sheetData>
  <mergeCells count="5">
    <mergeCell ref="B8:B9"/>
    <mergeCell ref="C8:I8"/>
    <mergeCell ref="J8:J9"/>
    <mergeCell ref="B26:J26"/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customWidth="1"/>
    <col min="2" max="2" width="10.5703125" customWidth="1"/>
    <col min="3" max="9" width="8.140625" customWidth="1"/>
    <col min="10" max="10" width="6.7109375" customWidth="1"/>
    <col min="11" max="11" width="7.140625" customWidth="1"/>
  </cols>
  <sheetData>
    <row r="3" spans="2:11">
      <c r="B3" s="8"/>
    </row>
    <row r="4" spans="2:11" ht="15">
      <c r="B4" s="30" t="s">
        <v>7</v>
      </c>
    </row>
    <row r="6" spans="2:11" ht="57" customHeight="1">
      <c r="B6" s="83" t="s">
        <v>75</v>
      </c>
      <c r="C6" s="83"/>
      <c r="D6" s="83"/>
      <c r="E6" s="83"/>
      <c r="F6" s="83"/>
      <c r="G6" s="83"/>
      <c r="H6" s="83"/>
      <c r="I6" s="83"/>
      <c r="J6" s="83"/>
      <c r="K6" s="43"/>
    </row>
    <row r="8" spans="2:11" s="39" customFormat="1">
      <c r="B8" s="86" t="s">
        <v>76</v>
      </c>
      <c r="C8" s="88" t="s">
        <v>77</v>
      </c>
      <c r="D8" s="89"/>
      <c r="E8" s="89"/>
      <c r="F8" s="89"/>
      <c r="G8" s="89"/>
      <c r="H8" s="89"/>
      <c r="I8" s="90"/>
      <c r="J8" s="86" t="s">
        <v>54</v>
      </c>
    </row>
    <row r="9" spans="2:11" s="39" customFormat="1">
      <c r="B9" s="87"/>
      <c r="C9" s="1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87"/>
    </row>
    <row r="10" spans="2:11" s="39" customFormat="1">
      <c r="B10" s="52" t="s">
        <v>78</v>
      </c>
      <c r="C10" s="1">
        <v>8</v>
      </c>
      <c r="D10" s="1">
        <v>7</v>
      </c>
      <c r="E10" s="1">
        <v>7</v>
      </c>
      <c r="F10" s="1">
        <v>10</v>
      </c>
      <c r="G10" s="1">
        <v>9</v>
      </c>
      <c r="H10" s="1">
        <v>0</v>
      </c>
      <c r="I10" s="1">
        <v>0</v>
      </c>
      <c r="J10" s="70">
        <f>(SUM(C10:I10)-SMALL(C10:I10,1)-SMALL(C10:I10,2))/5</f>
        <v>8.1999999999999993</v>
      </c>
    </row>
    <row r="11" spans="2:11" s="39" customFormat="1">
      <c r="B11" s="52" t="s">
        <v>79</v>
      </c>
      <c r="C11" s="1">
        <v>10</v>
      </c>
      <c r="D11" s="1">
        <v>8</v>
      </c>
      <c r="E11" s="1">
        <v>9</v>
      </c>
      <c r="F11" s="1">
        <v>10</v>
      </c>
      <c r="G11" s="1">
        <v>9</v>
      </c>
      <c r="H11" s="1">
        <v>9</v>
      </c>
      <c r="I11" s="1">
        <v>8</v>
      </c>
      <c r="J11" s="70">
        <f t="shared" ref="J11:J24" si="0">(SUM(C11:I11)-SMALL(C11:I11,1)-SMALL(C11:I11,2))/5</f>
        <v>9.4</v>
      </c>
    </row>
    <row r="12" spans="2:11" s="39" customFormat="1">
      <c r="B12" s="52" t="s">
        <v>80</v>
      </c>
      <c r="C12" s="1">
        <v>8</v>
      </c>
      <c r="D12" s="1">
        <v>6</v>
      </c>
      <c r="E12" s="1">
        <v>9</v>
      </c>
      <c r="F12" s="1">
        <v>10</v>
      </c>
      <c r="G12" s="1">
        <v>9</v>
      </c>
      <c r="H12" s="1">
        <v>0</v>
      </c>
      <c r="I12" s="1">
        <v>0</v>
      </c>
      <c r="J12" s="70">
        <f t="shared" si="0"/>
        <v>8.4</v>
      </c>
    </row>
    <row r="13" spans="2:11" s="39" customFormat="1">
      <c r="B13" s="52" t="s">
        <v>81</v>
      </c>
      <c r="C13" s="1">
        <v>7</v>
      </c>
      <c r="D13" s="1">
        <v>8</v>
      </c>
      <c r="E13" s="1">
        <v>9</v>
      </c>
      <c r="F13" s="1">
        <v>10</v>
      </c>
      <c r="G13" s="1">
        <v>9</v>
      </c>
      <c r="H13" s="1">
        <v>6</v>
      </c>
      <c r="I13" s="1">
        <v>8</v>
      </c>
      <c r="J13" s="70">
        <f t="shared" si="0"/>
        <v>8.8000000000000007</v>
      </c>
    </row>
    <row r="14" spans="2:11" s="39" customFormat="1">
      <c r="B14" s="52" t="s">
        <v>82</v>
      </c>
      <c r="C14" s="1">
        <v>8</v>
      </c>
      <c r="D14" s="1">
        <v>7</v>
      </c>
      <c r="E14" s="1">
        <v>6</v>
      </c>
      <c r="F14" s="1">
        <v>10</v>
      </c>
      <c r="G14" s="1">
        <v>9</v>
      </c>
      <c r="H14" s="1">
        <v>8</v>
      </c>
      <c r="I14" s="1">
        <v>9</v>
      </c>
      <c r="J14" s="70">
        <f t="shared" si="0"/>
        <v>8.8000000000000007</v>
      </c>
    </row>
    <row r="15" spans="2:11" s="39" customFormat="1">
      <c r="B15" s="52" t="s">
        <v>83</v>
      </c>
      <c r="C15" s="1">
        <v>8</v>
      </c>
      <c r="D15" s="1">
        <v>8</v>
      </c>
      <c r="E15" s="1">
        <v>9</v>
      </c>
      <c r="F15" s="1">
        <v>9</v>
      </c>
      <c r="G15" s="1">
        <v>10</v>
      </c>
      <c r="H15" s="1">
        <v>9</v>
      </c>
      <c r="I15" s="1">
        <v>10</v>
      </c>
      <c r="J15" s="70">
        <f t="shared" si="0"/>
        <v>9.4</v>
      </c>
    </row>
    <row r="16" spans="2:11" s="39" customFormat="1">
      <c r="B16" s="52" t="s">
        <v>84</v>
      </c>
      <c r="C16" s="1">
        <v>8</v>
      </c>
      <c r="D16" s="1">
        <v>5</v>
      </c>
      <c r="E16" s="1">
        <v>7</v>
      </c>
      <c r="F16" s="1">
        <v>9</v>
      </c>
      <c r="G16" s="1">
        <v>10</v>
      </c>
      <c r="H16" s="1">
        <v>7</v>
      </c>
      <c r="I16" s="1">
        <v>7</v>
      </c>
      <c r="J16" s="70">
        <f t="shared" si="0"/>
        <v>8.1999999999999993</v>
      </c>
    </row>
    <row r="17" spans="2:10" s="39" customFormat="1">
      <c r="B17" s="52" t="s">
        <v>85</v>
      </c>
      <c r="C17" s="1">
        <v>9</v>
      </c>
      <c r="D17" s="1">
        <v>4</v>
      </c>
      <c r="E17" s="1">
        <v>4</v>
      </c>
      <c r="F17" s="1">
        <v>9</v>
      </c>
      <c r="G17" s="1">
        <v>8</v>
      </c>
      <c r="H17" s="1">
        <v>3</v>
      </c>
      <c r="I17" s="1">
        <v>6</v>
      </c>
      <c r="J17" s="70">
        <f t="shared" si="0"/>
        <v>7.2</v>
      </c>
    </row>
    <row r="18" spans="2:10" s="39" customFormat="1">
      <c r="B18" s="52" t="s">
        <v>86</v>
      </c>
      <c r="C18" s="1">
        <v>7</v>
      </c>
      <c r="D18" s="1">
        <v>6</v>
      </c>
      <c r="E18" s="1">
        <v>7</v>
      </c>
      <c r="F18" s="1">
        <v>9</v>
      </c>
      <c r="G18" s="1">
        <v>7</v>
      </c>
      <c r="H18" s="1">
        <v>4</v>
      </c>
      <c r="I18" s="1">
        <v>8</v>
      </c>
      <c r="J18" s="70">
        <f t="shared" si="0"/>
        <v>7.6</v>
      </c>
    </row>
    <row r="19" spans="2:10" s="39" customFormat="1">
      <c r="B19" s="52" t="s">
        <v>87</v>
      </c>
      <c r="C19" s="1">
        <v>9</v>
      </c>
      <c r="D19" s="1">
        <v>8</v>
      </c>
      <c r="E19" s="1">
        <v>4</v>
      </c>
      <c r="F19" s="1">
        <v>9</v>
      </c>
      <c r="G19" s="1">
        <v>9</v>
      </c>
      <c r="H19" s="1">
        <v>7</v>
      </c>
      <c r="I19" s="1">
        <v>6</v>
      </c>
      <c r="J19" s="70">
        <f t="shared" si="0"/>
        <v>8.4</v>
      </c>
    </row>
    <row r="20" spans="2:10" s="39" customFormat="1">
      <c r="B20" s="52" t="s">
        <v>51</v>
      </c>
      <c r="C20" s="1">
        <v>8</v>
      </c>
      <c r="D20" s="1">
        <v>8</v>
      </c>
      <c r="E20" s="1">
        <v>8</v>
      </c>
      <c r="F20" s="1">
        <v>10</v>
      </c>
      <c r="G20" s="1">
        <v>8</v>
      </c>
      <c r="H20" s="1">
        <v>0</v>
      </c>
      <c r="I20" s="1">
        <v>0</v>
      </c>
      <c r="J20" s="70">
        <f t="shared" si="0"/>
        <v>8.4</v>
      </c>
    </row>
    <row r="21" spans="2:10" s="39" customFormat="1">
      <c r="B21" s="52" t="s">
        <v>88</v>
      </c>
      <c r="C21" s="1">
        <v>10</v>
      </c>
      <c r="D21" s="1">
        <v>6</v>
      </c>
      <c r="E21" s="1">
        <v>8</v>
      </c>
      <c r="F21" s="1">
        <v>10</v>
      </c>
      <c r="G21" s="1">
        <v>9</v>
      </c>
      <c r="H21" s="1">
        <v>0</v>
      </c>
      <c r="I21" s="1">
        <v>0</v>
      </c>
      <c r="J21" s="70">
        <f t="shared" si="0"/>
        <v>8.6</v>
      </c>
    </row>
    <row r="22" spans="2:10" s="39" customFormat="1">
      <c r="B22" s="52" t="s">
        <v>89</v>
      </c>
      <c r="C22" s="1">
        <v>7</v>
      </c>
      <c r="D22" s="1">
        <v>7</v>
      </c>
      <c r="E22" s="1">
        <v>9</v>
      </c>
      <c r="F22" s="1">
        <v>9</v>
      </c>
      <c r="G22" s="1">
        <v>10</v>
      </c>
      <c r="H22" s="1">
        <v>4</v>
      </c>
      <c r="I22" s="1">
        <v>0</v>
      </c>
      <c r="J22" s="70">
        <f t="shared" si="0"/>
        <v>8.4</v>
      </c>
    </row>
    <row r="23" spans="2:10" s="39" customFormat="1">
      <c r="B23" s="52" t="s">
        <v>48</v>
      </c>
      <c r="C23" s="1">
        <v>9</v>
      </c>
      <c r="D23" s="1">
        <v>8</v>
      </c>
      <c r="E23" s="1">
        <v>9</v>
      </c>
      <c r="F23" s="1">
        <v>10</v>
      </c>
      <c r="G23" s="1">
        <v>9</v>
      </c>
      <c r="H23" s="1">
        <v>0</v>
      </c>
      <c r="I23" s="1">
        <v>0</v>
      </c>
      <c r="J23" s="70">
        <f t="shared" si="0"/>
        <v>9</v>
      </c>
    </row>
    <row r="24" spans="2:10" s="39" customFormat="1">
      <c r="B24" s="52" t="s">
        <v>90</v>
      </c>
      <c r="C24" s="1">
        <v>10</v>
      </c>
      <c r="D24" s="1">
        <v>7</v>
      </c>
      <c r="E24" s="1">
        <v>8</v>
      </c>
      <c r="F24" s="1">
        <v>10</v>
      </c>
      <c r="G24" s="1">
        <v>10</v>
      </c>
      <c r="H24" s="1">
        <v>0</v>
      </c>
      <c r="I24" s="1">
        <v>0</v>
      </c>
      <c r="J24" s="70">
        <f t="shared" si="0"/>
        <v>9</v>
      </c>
    </row>
    <row r="25" spans="2:10" s="39" customFormat="1">
      <c r="B25" s="48"/>
      <c r="C25" s="49"/>
      <c r="D25" s="50"/>
    </row>
    <row r="26" spans="2:10" s="39" customFormat="1" ht="54.75" customHeight="1">
      <c r="B26" s="83" t="s">
        <v>91</v>
      </c>
      <c r="C26" s="83"/>
      <c r="D26" s="83"/>
      <c r="E26" s="83"/>
      <c r="F26" s="83"/>
      <c r="G26" s="83"/>
      <c r="H26" s="83"/>
      <c r="I26" s="83"/>
      <c r="J26" s="83"/>
    </row>
    <row r="27" spans="2:10" s="39" customFormat="1">
      <c r="B27" s="48"/>
      <c r="C27" s="49"/>
      <c r="D27" s="50"/>
    </row>
    <row r="28" spans="2:10" s="39" customFormat="1">
      <c r="B28" s="48"/>
      <c r="C28" s="49"/>
      <c r="D28" s="50"/>
    </row>
    <row r="29" spans="2:10" s="39" customFormat="1">
      <c r="B29" s="48"/>
      <c r="C29" s="49"/>
      <c r="D29" s="50"/>
    </row>
    <row r="30" spans="2:10" s="39" customFormat="1">
      <c r="B30" s="48"/>
      <c r="C30" s="49"/>
      <c r="D30" s="50"/>
    </row>
    <row r="31" spans="2:10" s="39" customFormat="1">
      <c r="B31" s="48"/>
      <c r="C31" s="49"/>
      <c r="D31" s="50"/>
    </row>
    <row r="32" spans="2:10" s="39" customFormat="1">
      <c r="B32" s="48"/>
      <c r="C32" s="49"/>
      <c r="D32" s="50"/>
    </row>
    <row r="33" spans="2:4" s="39" customFormat="1">
      <c r="B33" s="48"/>
      <c r="C33" s="49"/>
      <c r="D33" s="50"/>
    </row>
  </sheetData>
  <mergeCells count="5">
    <mergeCell ref="J8:J9"/>
    <mergeCell ref="B26:J26"/>
    <mergeCell ref="B6:J6"/>
    <mergeCell ref="B8:B9"/>
    <mergeCell ref="C8:I8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3:K19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11.42578125" style="39" bestFit="1" customWidth="1"/>
    <col min="5" max="5" width="11.5703125" style="39" bestFit="1" customWidth="1"/>
    <col min="6" max="6" width="10.42578125" style="39" customWidth="1"/>
    <col min="7" max="7" width="9.57031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110</v>
      </c>
    </row>
    <row r="6" spans="2:11" customFormat="1" ht="29.25" customHeight="1">
      <c r="B6" s="91" t="s">
        <v>109</v>
      </c>
      <c r="C6" s="82"/>
      <c r="D6" s="82"/>
      <c r="E6" s="82"/>
      <c r="F6" s="82"/>
      <c r="G6" s="82"/>
      <c r="H6" s="82"/>
      <c r="I6" s="82"/>
      <c r="J6" s="82"/>
      <c r="K6" s="82"/>
    </row>
    <row r="7" spans="2:11" customFormat="1"/>
    <row r="8" spans="2:11">
      <c r="G8" s="44"/>
    </row>
    <row r="9" spans="2:11">
      <c r="G9" s="44"/>
    </row>
    <row r="10" spans="2:11">
      <c r="G10" s="44"/>
    </row>
    <row r="11" spans="2:11">
      <c r="G11" s="44"/>
    </row>
    <row r="12" spans="2:11">
      <c r="G12" s="44"/>
    </row>
    <row r="13" spans="2:11">
      <c r="G13" s="44"/>
    </row>
    <row r="14" spans="2:11">
      <c r="G14" s="44"/>
    </row>
    <row r="16" spans="2:11">
      <c r="G16" s="69"/>
    </row>
    <row r="17" spans="7:7">
      <c r="G17" s="69"/>
    </row>
    <row r="18" spans="7:7">
      <c r="G18" s="69"/>
    </row>
    <row r="19" spans="7:7">
      <c r="G19" s="69"/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B3:K32"/>
  <sheetViews>
    <sheetView showGridLines="0" workbookViewId="0"/>
  </sheetViews>
  <sheetFormatPr defaultRowHeight="12.75"/>
  <cols>
    <col min="1" max="1" width="2.7109375" customWidth="1"/>
    <col min="2" max="2" width="18" customWidth="1"/>
    <col min="3" max="3" width="10.28515625" customWidth="1"/>
    <col min="4" max="4" width="11.42578125" bestFit="1" customWidth="1"/>
    <col min="5" max="5" width="11.5703125" bestFit="1" customWidth="1"/>
    <col min="6" max="6" width="10.85546875" customWidth="1"/>
    <col min="7" max="7" width="10.28515625" customWidth="1"/>
    <col min="8" max="8" width="10.5703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40" t="s">
        <v>138</v>
      </c>
      <c r="C4" s="39"/>
      <c r="D4" s="39"/>
      <c r="E4" s="39"/>
      <c r="F4" s="39"/>
      <c r="G4" s="39"/>
      <c r="H4" s="39"/>
      <c r="I4" s="39"/>
      <c r="J4" s="39"/>
      <c r="K4" s="39"/>
    </row>
    <row r="5" spans="2:11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2:11" ht="29.25" customHeight="1">
      <c r="B6" s="91" t="s">
        <v>109</v>
      </c>
      <c r="C6" s="82"/>
      <c r="D6" s="82"/>
      <c r="E6" s="82"/>
      <c r="F6" s="82"/>
      <c r="G6" s="82"/>
      <c r="H6" s="82"/>
      <c r="I6" s="82"/>
      <c r="J6" s="82"/>
      <c r="K6" s="82"/>
    </row>
    <row r="7" spans="2:11" ht="13.5" thickBot="1"/>
    <row r="8" spans="2:11" s="39" customFormat="1">
      <c r="B8" s="95" t="s">
        <v>25</v>
      </c>
      <c r="C8" s="95"/>
      <c r="D8" s="48"/>
      <c r="E8" s="48"/>
      <c r="G8" s="44"/>
    </row>
    <row r="9" spans="2:11" s="39" customFormat="1">
      <c r="B9" s="92"/>
      <c r="C9" s="92"/>
      <c r="D9" s="48"/>
      <c r="E9" s="48"/>
      <c r="G9" s="44"/>
    </row>
    <row r="10" spans="2:11" s="39" customFormat="1">
      <c r="B10" s="92" t="s">
        <v>54</v>
      </c>
      <c r="C10" s="92">
        <v>29.52</v>
      </c>
      <c r="D10" s="48"/>
      <c r="E10" s="48"/>
      <c r="G10" s="44"/>
    </row>
    <row r="11" spans="2:11" s="39" customFormat="1">
      <c r="B11" s="92" t="s">
        <v>111</v>
      </c>
      <c r="C11" s="92">
        <v>2.8018565273760903</v>
      </c>
      <c r="D11" s="48"/>
      <c r="E11" s="48"/>
      <c r="G11" s="44"/>
    </row>
    <row r="12" spans="2:11" s="39" customFormat="1">
      <c r="B12" s="92" t="s">
        <v>55</v>
      </c>
      <c r="C12" s="92">
        <v>26</v>
      </c>
      <c r="D12" s="48"/>
      <c r="E12" s="48"/>
      <c r="G12" s="44"/>
    </row>
    <row r="13" spans="2:11" s="39" customFormat="1">
      <c r="B13" s="92" t="s">
        <v>112</v>
      </c>
      <c r="C13" s="92">
        <v>30</v>
      </c>
      <c r="D13" s="48"/>
      <c r="E13" s="48"/>
      <c r="G13" s="44"/>
    </row>
    <row r="14" spans="2:11" s="39" customFormat="1">
      <c r="B14" s="92" t="s">
        <v>113</v>
      </c>
      <c r="C14" s="92">
        <v>14.009282636880451</v>
      </c>
      <c r="D14" s="48"/>
      <c r="E14" s="48"/>
      <c r="G14" s="44"/>
    </row>
    <row r="15" spans="2:11" s="39" customFormat="1">
      <c r="B15" s="92" t="s">
        <v>114</v>
      </c>
      <c r="C15" s="92">
        <v>196.26000000000008</v>
      </c>
      <c r="D15" s="48"/>
      <c r="E15" s="48"/>
    </row>
    <row r="16" spans="2:11" s="39" customFormat="1">
      <c r="B16" s="92" t="s">
        <v>115</v>
      </c>
      <c r="C16" s="92">
        <v>-0.50806165608636222</v>
      </c>
      <c r="D16" s="48"/>
      <c r="E16" s="48"/>
      <c r="G16" s="69"/>
    </row>
    <row r="17" spans="2:7" s="39" customFormat="1">
      <c r="B17" s="92" t="s">
        <v>116</v>
      </c>
      <c r="C17" s="92">
        <v>0.45521936554068887</v>
      </c>
      <c r="D17" s="48"/>
      <c r="E17" s="48"/>
      <c r="G17" s="69"/>
    </row>
    <row r="18" spans="2:7" s="39" customFormat="1">
      <c r="B18" s="92" t="s">
        <v>117</v>
      </c>
      <c r="C18" s="92">
        <v>50</v>
      </c>
      <c r="D18" s="48"/>
      <c r="E18" s="48"/>
      <c r="G18" s="69"/>
    </row>
    <row r="19" spans="2:7" s="39" customFormat="1">
      <c r="B19" s="92" t="s">
        <v>61</v>
      </c>
      <c r="C19" s="92">
        <v>8</v>
      </c>
      <c r="D19" s="48"/>
      <c r="E19" s="48"/>
      <c r="G19" s="69"/>
    </row>
    <row r="20" spans="2:7" s="39" customFormat="1">
      <c r="B20" s="92" t="s">
        <v>62</v>
      </c>
      <c r="C20" s="92">
        <v>58</v>
      </c>
      <c r="D20" s="48"/>
      <c r="E20" s="48"/>
    </row>
    <row r="21" spans="2:7" s="39" customFormat="1">
      <c r="B21" s="92" t="s">
        <v>118</v>
      </c>
      <c r="C21" s="92">
        <v>738</v>
      </c>
      <c r="D21" s="48"/>
      <c r="E21" s="48"/>
    </row>
    <row r="22" spans="2:7" s="39" customFormat="1" ht="13.5" thickBot="1">
      <c r="B22" s="93" t="s">
        <v>119</v>
      </c>
      <c r="C22" s="93">
        <v>25</v>
      </c>
      <c r="D22" s="48"/>
      <c r="E22" s="48"/>
    </row>
    <row r="23" spans="2:7" s="39" customFormat="1">
      <c r="B23" s="48"/>
      <c r="C23" s="48"/>
      <c r="D23" s="48"/>
      <c r="E23" s="48"/>
    </row>
    <row r="24" spans="2:7" s="39" customFormat="1">
      <c r="B24" s="48"/>
      <c r="C24" s="48"/>
      <c r="D24" s="48"/>
      <c r="E24" s="48"/>
    </row>
    <row r="25" spans="2:7" s="39" customFormat="1">
      <c r="B25" s="48"/>
      <c r="C25" s="48"/>
      <c r="D25" s="48"/>
      <c r="E25" s="48"/>
    </row>
    <row r="26" spans="2:7" s="39" customFormat="1">
      <c r="B26" s="48"/>
      <c r="C26" s="49"/>
      <c r="D26" s="50"/>
    </row>
    <row r="27" spans="2:7" s="39" customFormat="1">
      <c r="B27" s="48"/>
      <c r="C27" s="49"/>
      <c r="D27" s="50"/>
    </row>
    <row r="28" spans="2:7" s="39" customFormat="1">
      <c r="B28" s="48"/>
      <c r="C28" s="49"/>
      <c r="D28" s="50"/>
    </row>
    <row r="29" spans="2:7" s="39" customFormat="1">
      <c r="B29" s="48"/>
      <c r="C29" s="49"/>
      <c r="D29" s="50"/>
    </row>
    <row r="30" spans="2:7" s="39" customFormat="1">
      <c r="B30" s="48"/>
      <c r="C30" s="49"/>
      <c r="D30" s="50"/>
    </row>
    <row r="31" spans="2:7" s="39" customFormat="1">
      <c r="B31" s="48"/>
      <c r="C31" s="49"/>
      <c r="D31" s="50"/>
    </row>
    <row r="32" spans="2:7" s="39" customFormat="1">
      <c r="B32" s="48"/>
      <c r="C32" s="49"/>
      <c r="D32" s="50"/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3:K29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12.5703125" style="39" customWidth="1"/>
    <col min="5" max="5" width="11.5703125" style="39" bestFit="1" customWidth="1"/>
    <col min="6" max="6" width="10.42578125" style="39" customWidth="1"/>
    <col min="7" max="7" width="9.57031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120</v>
      </c>
    </row>
    <row r="6" spans="2:11" customFormat="1" ht="34.5" customHeight="1">
      <c r="B6" s="102" t="s">
        <v>135</v>
      </c>
      <c r="C6" s="85"/>
      <c r="D6" s="85"/>
      <c r="E6" s="85"/>
      <c r="F6" s="85"/>
      <c r="G6" s="85"/>
      <c r="H6" s="85"/>
      <c r="I6" s="85"/>
      <c r="J6" s="85"/>
      <c r="K6" s="77"/>
    </row>
    <row r="7" spans="2:11" customFormat="1"/>
    <row r="8" spans="2:11" ht="15">
      <c r="B8" s="96" t="s">
        <v>122</v>
      </c>
      <c r="C8"/>
      <c r="D8" s="100" t="s">
        <v>117</v>
      </c>
      <c r="E8" s="100" t="s">
        <v>124</v>
      </c>
    </row>
    <row r="9" spans="2:11">
      <c r="B9" s="97">
        <v>28</v>
      </c>
      <c r="C9"/>
      <c r="D9" s="101" t="s">
        <v>127</v>
      </c>
      <c r="E9" s="1">
        <v>20</v>
      </c>
    </row>
    <row r="10" spans="2:11">
      <c r="B10" s="97">
        <v>17</v>
      </c>
      <c r="C10"/>
      <c r="D10" s="101" t="s">
        <v>128</v>
      </c>
      <c r="E10" s="1">
        <v>30</v>
      </c>
    </row>
    <row r="11" spans="2:11">
      <c r="B11" s="97">
        <v>19</v>
      </c>
      <c r="C11"/>
      <c r="D11" s="101" t="s">
        <v>129</v>
      </c>
      <c r="E11" s="1">
        <v>40</v>
      </c>
    </row>
    <row r="12" spans="2:11">
      <c r="B12" s="97">
        <v>23</v>
      </c>
      <c r="C12"/>
      <c r="D12" s="101" t="s">
        <v>130</v>
      </c>
      <c r="E12" s="1">
        <v>50</v>
      </c>
    </row>
    <row r="13" spans="2:11">
      <c r="B13" s="97">
        <v>34</v>
      </c>
      <c r="C13"/>
      <c r="D13" s="101" t="s">
        <v>131</v>
      </c>
      <c r="E13" s="1">
        <v>60</v>
      </c>
    </row>
    <row r="14" spans="2:11">
      <c r="B14" s="97">
        <v>43</v>
      </c>
      <c r="C14"/>
      <c r="D14" s="101" t="s">
        <v>123</v>
      </c>
      <c r="E14" s="1">
        <v>70</v>
      </c>
    </row>
    <row r="15" spans="2:11">
      <c r="B15" s="97">
        <v>26</v>
      </c>
      <c r="C15"/>
      <c r="D15"/>
      <c r="E15"/>
    </row>
    <row r="16" spans="2:11">
      <c r="B16" s="97">
        <v>54</v>
      </c>
      <c r="C16"/>
      <c r="D16"/>
      <c r="E16"/>
    </row>
    <row r="17" spans="2:5">
      <c r="B17" s="97">
        <v>65</v>
      </c>
      <c r="C17"/>
      <c r="D17"/>
      <c r="E17"/>
    </row>
    <row r="18" spans="2:5">
      <c r="B18" s="97">
        <v>47</v>
      </c>
      <c r="C18"/>
      <c r="D18"/>
      <c r="E18"/>
    </row>
    <row r="19" spans="2:5">
      <c r="B19" s="97">
        <v>39</v>
      </c>
      <c r="C19"/>
      <c r="D19"/>
      <c r="E19"/>
    </row>
    <row r="20" spans="2:5">
      <c r="B20" s="97">
        <v>40</v>
      </c>
      <c r="C20"/>
      <c r="D20"/>
      <c r="E20"/>
    </row>
    <row r="21" spans="2:5">
      <c r="B21" s="97">
        <v>36</v>
      </c>
      <c r="C21"/>
      <c r="D21"/>
      <c r="E21"/>
    </row>
    <row r="22" spans="2:5">
      <c r="B22" s="97">
        <v>19</v>
      </c>
    </row>
    <row r="23" spans="2:5">
      <c r="B23" s="97">
        <v>41</v>
      </c>
    </row>
    <row r="24" spans="2:5">
      <c r="B24" s="97">
        <v>56</v>
      </c>
    </row>
    <row r="25" spans="2:5">
      <c r="B25" s="97">
        <v>54</v>
      </c>
    </row>
    <row r="26" spans="2:5">
      <c r="B26" s="97">
        <v>60</v>
      </c>
    </row>
    <row r="27" spans="2:5">
      <c r="B27" s="97">
        <v>37</v>
      </c>
    </row>
    <row r="28" spans="2:5">
      <c r="B28" s="97">
        <v>31</v>
      </c>
    </row>
    <row r="29" spans="2:5">
      <c r="B29" s="97">
        <v>33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3:J29"/>
  <sheetViews>
    <sheetView showGridLines="0" workbookViewId="0"/>
  </sheetViews>
  <sheetFormatPr defaultRowHeight="12.75"/>
  <cols>
    <col min="1" max="1" width="2.7109375" customWidth="1"/>
    <col min="2" max="2" width="18" customWidth="1"/>
    <col min="3" max="3" width="10.28515625" customWidth="1"/>
    <col min="4" max="4" width="12.7109375" customWidth="1"/>
    <col min="5" max="5" width="11.5703125" bestFit="1" customWidth="1"/>
    <col min="6" max="6" width="10.85546875" customWidth="1"/>
    <col min="7" max="7" width="10.28515625" customWidth="1"/>
    <col min="8" max="8" width="10.5703125" customWidth="1"/>
    <col min="9" max="9" width="11.42578125" customWidth="1"/>
    <col min="10" max="10" width="3.28515625" customWidth="1"/>
  </cols>
  <sheetData>
    <row r="3" spans="2:10">
      <c r="B3" s="8"/>
    </row>
    <row r="4" spans="2:10" ht="15">
      <c r="B4" s="40" t="s">
        <v>139</v>
      </c>
      <c r="C4" s="39"/>
      <c r="D4" s="39"/>
      <c r="E4" s="39"/>
      <c r="F4" s="39"/>
      <c r="G4" s="39"/>
      <c r="H4" s="39"/>
      <c r="I4" s="39"/>
      <c r="J4" s="39"/>
    </row>
    <row r="5" spans="2:10">
      <c r="B5" s="39"/>
      <c r="C5" s="39"/>
      <c r="D5" s="39"/>
      <c r="E5" s="39"/>
      <c r="F5" s="39"/>
      <c r="G5" s="39"/>
      <c r="H5" s="39"/>
      <c r="I5" s="39"/>
      <c r="J5" s="39"/>
    </row>
    <row r="6" spans="2:10" ht="31.5" customHeight="1">
      <c r="B6" s="102" t="s">
        <v>135</v>
      </c>
      <c r="C6" s="85"/>
      <c r="D6" s="85"/>
      <c r="E6" s="85"/>
      <c r="F6" s="85"/>
      <c r="G6" s="85"/>
      <c r="H6" s="85"/>
      <c r="I6" s="85"/>
      <c r="J6" s="85"/>
    </row>
    <row r="8" spans="2:10" s="39" customFormat="1" ht="15">
      <c r="B8" s="96" t="s">
        <v>122</v>
      </c>
      <c r="C8"/>
      <c r="D8" s="100" t="s">
        <v>117</v>
      </c>
      <c r="E8" s="100" t="s">
        <v>124</v>
      </c>
    </row>
    <row r="9" spans="2:10" s="39" customFormat="1">
      <c r="B9" s="97">
        <v>28</v>
      </c>
      <c r="C9"/>
      <c r="D9" s="101" t="s">
        <v>127</v>
      </c>
      <c r="E9" s="1">
        <v>20</v>
      </c>
    </row>
    <row r="10" spans="2:10" s="39" customFormat="1">
      <c r="B10" s="97">
        <v>17</v>
      </c>
      <c r="C10"/>
      <c r="D10" s="101" t="s">
        <v>128</v>
      </c>
      <c r="E10" s="1">
        <v>30</v>
      </c>
    </row>
    <row r="11" spans="2:10" s="39" customFormat="1">
      <c r="B11" s="97">
        <v>19</v>
      </c>
      <c r="C11"/>
      <c r="D11" s="101" t="s">
        <v>129</v>
      </c>
      <c r="E11" s="1">
        <v>40</v>
      </c>
    </row>
    <row r="12" spans="2:10" s="39" customFormat="1">
      <c r="B12" s="97">
        <v>23</v>
      </c>
      <c r="C12"/>
      <c r="D12" s="101" t="s">
        <v>130</v>
      </c>
      <c r="E12" s="1">
        <v>50</v>
      </c>
    </row>
    <row r="13" spans="2:10" s="39" customFormat="1">
      <c r="B13" s="97">
        <v>34</v>
      </c>
      <c r="C13"/>
      <c r="D13" s="101" t="s">
        <v>131</v>
      </c>
      <c r="E13" s="1">
        <v>60</v>
      </c>
    </row>
    <row r="14" spans="2:10" s="39" customFormat="1">
      <c r="B14" s="97">
        <v>43</v>
      </c>
      <c r="C14"/>
      <c r="D14" s="101" t="s">
        <v>123</v>
      </c>
      <c r="E14" s="1">
        <v>70</v>
      </c>
    </row>
    <row r="15" spans="2:10" s="39" customFormat="1">
      <c r="B15" s="97">
        <v>26</v>
      </c>
      <c r="C15"/>
      <c r="D15"/>
      <c r="E15"/>
    </row>
    <row r="16" spans="2:10" s="39" customFormat="1">
      <c r="B16" s="97">
        <v>54</v>
      </c>
      <c r="C16"/>
      <c r="D16"/>
      <c r="E16"/>
    </row>
    <row r="17" spans="2:9" ht="13.5" thickBot="1">
      <c r="B17" s="97">
        <v>65</v>
      </c>
    </row>
    <row r="18" spans="2:9">
      <c r="B18" s="97">
        <v>47</v>
      </c>
      <c r="D18" s="94" t="s">
        <v>132</v>
      </c>
      <c r="E18" s="94" t="s">
        <v>126</v>
      </c>
      <c r="F18" s="94" t="s">
        <v>133</v>
      </c>
      <c r="G18" s="94" t="s">
        <v>132</v>
      </c>
      <c r="H18" s="94" t="s">
        <v>126</v>
      </c>
      <c r="I18" s="94" t="s">
        <v>133</v>
      </c>
    </row>
    <row r="19" spans="2:9">
      <c r="B19" s="97">
        <v>39</v>
      </c>
      <c r="D19" s="103">
        <v>30</v>
      </c>
      <c r="E19" s="92">
        <v>6</v>
      </c>
      <c r="F19" s="105">
        <v>0.2857142857142857</v>
      </c>
      <c r="G19" s="103">
        <v>40</v>
      </c>
      <c r="H19" s="92">
        <v>7</v>
      </c>
      <c r="I19" s="105">
        <v>0.33333333333333331</v>
      </c>
    </row>
    <row r="20" spans="2:9">
      <c r="B20" s="97">
        <v>40</v>
      </c>
      <c r="D20" s="103">
        <v>40</v>
      </c>
      <c r="E20" s="92">
        <v>7</v>
      </c>
      <c r="F20" s="105">
        <v>0.61904761904761907</v>
      </c>
      <c r="G20" s="103">
        <v>30</v>
      </c>
      <c r="H20" s="92">
        <v>6</v>
      </c>
      <c r="I20" s="105">
        <v>0.61904761904761907</v>
      </c>
    </row>
    <row r="21" spans="2:9">
      <c r="B21" s="97">
        <v>36</v>
      </c>
      <c r="D21" s="103">
        <v>50</v>
      </c>
      <c r="E21" s="92">
        <v>3</v>
      </c>
      <c r="F21" s="105">
        <v>0.76190476190476186</v>
      </c>
      <c r="G21" s="103">
        <v>60</v>
      </c>
      <c r="H21" s="92">
        <v>4</v>
      </c>
      <c r="I21" s="105">
        <v>0.80952380952380953</v>
      </c>
    </row>
    <row r="22" spans="2:9">
      <c r="B22" s="97">
        <v>19</v>
      </c>
      <c r="C22" s="39"/>
      <c r="D22" s="103">
        <v>60</v>
      </c>
      <c r="E22" s="92">
        <v>4</v>
      </c>
      <c r="F22" s="105">
        <v>0.95238095238095233</v>
      </c>
      <c r="G22" s="103">
        <v>50</v>
      </c>
      <c r="H22" s="92">
        <v>3</v>
      </c>
      <c r="I22" s="105">
        <v>0.95238095238095233</v>
      </c>
    </row>
    <row r="23" spans="2:9">
      <c r="B23" s="97">
        <v>41</v>
      </c>
      <c r="C23" s="39"/>
      <c r="D23" s="103">
        <v>70</v>
      </c>
      <c r="E23" s="92">
        <v>1</v>
      </c>
      <c r="F23" s="105">
        <v>1</v>
      </c>
      <c r="G23" s="103">
        <v>70</v>
      </c>
      <c r="H23" s="92">
        <v>1</v>
      </c>
      <c r="I23" s="105">
        <v>1</v>
      </c>
    </row>
    <row r="24" spans="2:9" ht="13.5" thickBot="1">
      <c r="B24" s="97">
        <v>56</v>
      </c>
      <c r="C24" s="39"/>
      <c r="D24" s="93" t="s">
        <v>125</v>
      </c>
      <c r="E24" s="93">
        <v>0</v>
      </c>
      <c r="F24" s="106">
        <v>1</v>
      </c>
      <c r="G24" s="104" t="s">
        <v>125</v>
      </c>
      <c r="H24" s="93">
        <v>0</v>
      </c>
      <c r="I24" s="106">
        <v>1</v>
      </c>
    </row>
    <row r="25" spans="2:9">
      <c r="B25" s="97">
        <v>54</v>
      </c>
      <c r="C25" s="39"/>
      <c r="D25" s="39"/>
      <c r="E25" s="39"/>
    </row>
    <row r="26" spans="2:9">
      <c r="B26" s="97">
        <v>60</v>
      </c>
      <c r="C26" s="39"/>
      <c r="D26" s="39"/>
      <c r="E26" s="39"/>
    </row>
    <row r="27" spans="2:9">
      <c r="B27" s="97">
        <v>37</v>
      </c>
      <c r="C27" s="39"/>
      <c r="D27" s="39"/>
      <c r="E27" s="39"/>
    </row>
    <row r="28" spans="2:9">
      <c r="B28" s="97">
        <v>31</v>
      </c>
      <c r="C28" s="39"/>
      <c r="D28" s="39"/>
      <c r="E28" s="39"/>
    </row>
    <row r="29" spans="2:9">
      <c r="B29" s="97">
        <v>33</v>
      </c>
      <c r="C29" s="39"/>
      <c r="D29" s="39"/>
      <c r="E29" s="39"/>
    </row>
  </sheetData>
  <sortState ref="G19:H24">
    <sortCondition descending="1" ref="H19"/>
  </sortState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6.85546875" style="39" bestFit="1" customWidth="1"/>
    <col min="4" max="4" width="12.5703125" style="39" customWidth="1"/>
    <col min="5" max="5" width="11.5703125" style="39" bestFit="1" customWidth="1"/>
    <col min="6" max="6" width="10.42578125" style="39" customWidth="1"/>
    <col min="7" max="7" width="9.57031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121</v>
      </c>
    </row>
    <row r="6" spans="2:11" customFormat="1" ht="34.5" customHeight="1">
      <c r="B6" s="102" t="s">
        <v>134</v>
      </c>
      <c r="C6" s="85"/>
      <c r="D6" s="85"/>
      <c r="E6" s="85"/>
      <c r="F6" s="85"/>
      <c r="G6" s="85"/>
      <c r="H6" s="85"/>
      <c r="I6" s="85"/>
      <c r="J6" s="85"/>
      <c r="K6" s="77"/>
    </row>
    <row r="7" spans="2:11" customFormat="1"/>
    <row r="8" spans="2:11" ht="15">
      <c r="B8" s="99" t="s">
        <v>99</v>
      </c>
      <c r="C8" s="99" t="s">
        <v>141</v>
      </c>
    </row>
    <row r="9" spans="2:11">
      <c r="B9" s="98">
        <v>1</v>
      </c>
      <c r="C9" s="98">
        <v>212</v>
      </c>
    </row>
    <row r="10" spans="2:11">
      <c r="B10" s="98">
        <v>2</v>
      </c>
      <c r="C10" s="98">
        <v>215</v>
      </c>
    </row>
    <row r="11" spans="2:11">
      <c r="B11" s="98">
        <v>3</v>
      </c>
      <c r="C11" s="98">
        <v>190</v>
      </c>
    </row>
    <row r="12" spans="2:11">
      <c r="B12" s="98">
        <v>4</v>
      </c>
      <c r="C12" s="98">
        <v>175</v>
      </c>
    </row>
    <row r="13" spans="2:11">
      <c r="B13" s="98">
        <v>5</v>
      </c>
      <c r="C13" s="98">
        <v>189</v>
      </c>
    </row>
    <row r="14" spans="2:11">
      <c r="B14" s="98">
        <v>6</v>
      </c>
      <c r="C14" s="98">
        <v>167</v>
      </c>
    </row>
    <row r="15" spans="2:11">
      <c r="B15" s="98">
        <v>7</v>
      </c>
      <c r="C15" s="98">
        <v>157</v>
      </c>
    </row>
    <row r="16" spans="2:11">
      <c r="B16" s="98">
        <v>8</v>
      </c>
      <c r="C16" s="98">
        <v>171</v>
      </c>
    </row>
    <row r="17" spans="2:3">
      <c r="B17" s="98">
        <v>9</v>
      </c>
      <c r="C17" s="98">
        <v>155</v>
      </c>
    </row>
    <row r="18" spans="2:3">
      <c r="B18" s="98">
        <v>10</v>
      </c>
      <c r="C18" s="98">
        <v>145</v>
      </c>
    </row>
    <row r="19" spans="2:3">
      <c r="B19" s="98">
        <v>11</v>
      </c>
      <c r="C19" s="98">
        <v>123</v>
      </c>
    </row>
    <row r="20" spans="2:3">
      <c r="B20" s="98">
        <v>12</v>
      </c>
      <c r="C20" s="98">
        <v>130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3:J21"/>
  <sheetViews>
    <sheetView showGridLines="0" workbookViewId="0"/>
  </sheetViews>
  <sheetFormatPr defaultRowHeight="12.75"/>
  <cols>
    <col min="1" max="1" width="2.7109375" customWidth="1"/>
    <col min="2" max="2" width="18" customWidth="1"/>
    <col min="3" max="3" width="16.85546875" bestFit="1" customWidth="1"/>
    <col min="4" max="4" width="11.42578125" bestFit="1" customWidth="1"/>
    <col min="5" max="5" width="11.5703125" bestFit="1" customWidth="1"/>
    <col min="6" max="6" width="10.85546875" customWidth="1"/>
    <col min="7" max="7" width="10.28515625" customWidth="1"/>
    <col min="8" max="8" width="3.140625" customWidth="1"/>
    <col min="9" max="9" width="3.28515625" customWidth="1"/>
  </cols>
  <sheetData>
    <row r="3" spans="2:10">
      <c r="B3" s="8"/>
    </row>
    <row r="4" spans="2:10" ht="15">
      <c r="B4" s="40" t="s">
        <v>140</v>
      </c>
      <c r="C4" s="39"/>
      <c r="D4" s="39"/>
      <c r="E4" s="39"/>
      <c r="F4" s="39"/>
      <c r="G4" s="39"/>
      <c r="H4" s="39"/>
      <c r="I4" s="39"/>
      <c r="J4" s="39"/>
    </row>
    <row r="5" spans="2:10">
      <c r="B5" s="39"/>
      <c r="C5" s="39"/>
      <c r="D5" s="39"/>
      <c r="E5" s="39"/>
      <c r="F5" s="39"/>
      <c r="G5" s="39"/>
      <c r="H5" s="39"/>
      <c r="I5" s="39"/>
      <c r="J5" s="39"/>
    </row>
    <row r="6" spans="2:10" ht="29.25" customHeight="1">
      <c r="B6" s="91" t="s">
        <v>134</v>
      </c>
      <c r="C6" s="82"/>
      <c r="D6" s="82"/>
      <c r="E6" s="82"/>
      <c r="F6" s="82"/>
      <c r="G6" s="82"/>
      <c r="H6" s="82"/>
      <c r="I6" s="82"/>
      <c r="J6" s="82"/>
    </row>
    <row r="8" spans="2:10" s="39" customFormat="1" ht="15">
      <c r="B8" s="99" t="s">
        <v>99</v>
      </c>
      <c r="C8" s="99" t="s">
        <v>141</v>
      </c>
      <c r="D8" s="48"/>
      <c r="E8" s="48"/>
    </row>
    <row r="9" spans="2:10" s="39" customFormat="1">
      <c r="B9" s="98">
        <v>1</v>
      </c>
      <c r="C9" s="98">
        <v>212</v>
      </c>
      <c r="D9" s="48"/>
      <c r="E9" s="48"/>
    </row>
    <row r="10" spans="2:10" s="39" customFormat="1">
      <c r="B10" s="98">
        <v>2</v>
      </c>
      <c r="C10" s="98">
        <v>215</v>
      </c>
      <c r="D10" s="50"/>
      <c r="E10" t="e">
        <v>#N/A</v>
      </c>
    </row>
    <row r="11" spans="2:10" s="39" customFormat="1">
      <c r="B11" s="98">
        <v>3</v>
      </c>
      <c r="C11" s="98">
        <v>190</v>
      </c>
      <c r="D11" s="50"/>
      <c r="E11">
        <f t="shared" ref="E11:E21" si="0">AVERAGE(C9:C10)</f>
        <v>213.5</v>
      </c>
    </row>
    <row r="12" spans="2:10" s="39" customFormat="1">
      <c r="B12" s="98">
        <v>4</v>
      </c>
      <c r="C12" s="98">
        <v>175</v>
      </c>
      <c r="D12" s="50"/>
      <c r="E12">
        <f t="shared" si="0"/>
        <v>202.5</v>
      </c>
    </row>
    <row r="13" spans="2:10" s="39" customFormat="1">
      <c r="B13" s="98">
        <v>5</v>
      </c>
      <c r="C13" s="98">
        <v>189</v>
      </c>
      <c r="D13" s="50"/>
      <c r="E13">
        <f t="shared" si="0"/>
        <v>182.5</v>
      </c>
    </row>
    <row r="14" spans="2:10" s="39" customFormat="1">
      <c r="B14" s="98">
        <v>6</v>
      </c>
      <c r="C14" s="98">
        <v>167</v>
      </c>
      <c r="D14" s="50"/>
      <c r="E14">
        <f t="shared" si="0"/>
        <v>182</v>
      </c>
    </row>
    <row r="15" spans="2:10" s="39" customFormat="1">
      <c r="B15" s="98">
        <v>7</v>
      </c>
      <c r="C15" s="98">
        <v>157</v>
      </c>
      <c r="D15" s="50"/>
      <c r="E15">
        <f t="shared" si="0"/>
        <v>178</v>
      </c>
    </row>
    <row r="16" spans="2:10" s="39" customFormat="1">
      <c r="B16" s="98">
        <v>8</v>
      </c>
      <c r="C16" s="98">
        <v>171</v>
      </c>
      <c r="D16" s="50"/>
      <c r="E16">
        <f t="shared" si="0"/>
        <v>162</v>
      </c>
    </row>
    <row r="17" spans="2:5">
      <c r="B17" s="98">
        <v>9</v>
      </c>
      <c r="C17" s="98">
        <v>155</v>
      </c>
      <c r="E17">
        <f t="shared" si="0"/>
        <v>164</v>
      </c>
    </row>
    <row r="18" spans="2:5">
      <c r="B18" s="98">
        <v>10</v>
      </c>
      <c r="C18" s="98">
        <v>145</v>
      </c>
      <c r="E18">
        <f t="shared" si="0"/>
        <v>163</v>
      </c>
    </row>
    <row r="19" spans="2:5">
      <c r="B19" s="98">
        <v>11</v>
      </c>
      <c r="C19" s="98">
        <v>123</v>
      </c>
      <c r="E19">
        <f t="shared" si="0"/>
        <v>150</v>
      </c>
    </row>
    <row r="20" spans="2:5">
      <c r="B20" s="98">
        <v>12</v>
      </c>
      <c r="C20" s="98">
        <v>130</v>
      </c>
      <c r="E20">
        <f t="shared" si="0"/>
        <v>134</v>
      </c>
    </row>
    <row r="21" spans="2:5">
      <c r="E21">
        <f t="shared" si="0"/>
        <v>126.5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3:J20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7.5703125" style="39" customWidth="1"/>
    <col min="4" max="4" width="11.42578125" style="39" bestFit="1" customWidth="1"/>
    <col min="5" max="5" width="11.5703125" style="39" bestFit="1" customWidth="1"/>
    <col min="6" max="6" width="10.42578125" style="39" customWidth="1"/>
    <col min="7" max="7" width="9.5703125" style="39" customWidth="1"/>
    <col min="8" max="8" width="3.140625" style="39" customWidth="1"/>
    <col min="9" max="9" width="3.28515625" style="39" customWidth="1"/>
    <col min="10" max="16384" width="9.140625" style="39"/>
  </cols>
  <sheetData>
    <row r="3" spans="2:10">
      <c r="B3" s="38"/>
    </row>
    <row r="4" spans="2:10" ht="15">
      <c r="B4" s="40" t="s">
        <v>136</v>
      </c>
    </row>
    <row r="6" spans="2:10" customFormat="1" ht="32.25" customHeight="1">
      <c r="B6" s="102" t="s">
        <v>137</v>
      </c>
      <c r="C6" s="85"/>
      <c r="D6" s="85"/>
      <c r="E6" s="85"/>
      <c r="F6" s="85"/>
      <c r="G6" s="85"/>
      <c r="H6" s="85"/>
      <c r="I6" s="85"/>
      <c r="J6" s="77"/>
    </row>
    <row r="7" spans="2:10" customFormat="1"/>
    <row r="8" spans="2:10" ht="15">
      <c r="B8" s="99" t="s">
        <v>99</v>
      </c>
      <c r="C8" s="99" t="s">
        <v>141</v>
      </c>
    </row>
    <row r="9" spans="2:10">
      <c r="B9" s="98">
        <v>1</v>
      </c>
      <c r="C9" s="98">
        <v>212</v>
      </c>
    </row>
    <row r="10" spans="2:10">
      <c r="B10" s="98">
        <v>2</v>
      </c>
      <c r="C10" s="98">
        <v>215</v>
      </c>
    </row>
    <row r="11" spans="2:10">
      <c r="B11" s="98">
        <v>3</v>
      </c>
      <c r="C11" s="98">
        <v>190</v>
      </c>
    </row>
    <row r="12" spans="2:10">
      <c r="B12" s="98">
        <v>4</v>
      </c>
      <c r="C12" s="98">
        <v>175</v>
      </c>
    </row>
    <row r="13" spans="2:10">
      <c r="B13" s="98">
        <v>5</v>
      </c>
      <c r="C13" s="98">
        <v>189</v>
      </c>
    </row>
    <row r="14" spans="2:10">
      <c r="B14" s="98">
        <v>6</v>
      </c>
      <c r="C14" s="98">
        <v>167</v>
      </c>
    </row>
    <row r="15" spans="2:10">
      <c r="B15" s="98">
        <v>7</v>
      </c>
      <c r="C15" s="98">
        <v>157</v>
      </c>
    </row>
    <row r="16" spans="2:10">
      <c r="B16" s="98">
        <v>8</v>
      </c>
      <c r="C16" s="98">
        <v>171</v>
      </c>
    </row>
    <row r="17" spans="2:3">
      <c r="B17" s="98">
        <v>9</v>
      </c>
      <c r="C17" s="98">
        <v>155</v>
      </c>
    </row>
    <row r="18" spans="2:3">
      <c r="B18" s="98">
        <v>10</v>
      </c>
      <c r="C18" s="98">
        <v>145</v>
      </c>
    </row>
    <row r="19" spans="2:3">
      <c r="B19" s="98">
        <v>11</v>
      </c>
      <c r="C19" s="98">
        <v>123</v>
      </c>
    </row>
    <row r="20" spans="2:3">
      <c r="B20" s="98">
        <v>12</v>
      </c>
      <c r="C20" s="98">
        <v>130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3:J21"/>
  <sheetViews>
    <sheetView showGridLines="0" workbookViewId="0"/>
  </sheetViews>
  <sheetFormatPr defaultRowHeight="12.75"/>
  <cols>
    <col min="1" max="1" width="2.7109375" customWidth="1"/>
    <col min="2" max="2" width="18" customWidth="1"/>
    <col min="3" max="3" width="16.85546875" bestFit="1" customWidth="1"/>
    <col min="4" max="4" width="11.42578125" bestFit="1" customWidth="1"/>
    <col min="5" max="5" width="11.5703125" bestFit="1" customWidth="1"/>
    <col min="6" max="6" width="10.85546875" customWidth="1"/>
    <col min="7" max="7" width="10.28515625" customWidth="1"/>
    <col min="8" max="8" width="12.5703125" customWidth="1"/>
    <col min="9" max="9" width="3.28515625" customWidth="1"/>
  </cols>
  <sheetData>
    <row r="3" spans="2:10">
      <c r="B3" s="8"/>
    </row>
    <row r="4" spans="2:10" ht="15">
      <c r="B4" s="40" t="s">
        <v>142</v>
      </c>
      <c r="C4" s="39"/>
      <c r="D4" s="39"/>
      <c r="E4" s="39"/>
      <c r="F4" s="39"/>
      <c r="G4" s="39"/>
      <c r="H4" s="39"/>
      <c r="I4" s="39"/>
      <c r="J4" s="39"/>
    </row>
    <row r="5" spans="2:10">
      <c r="B5" s="39"/>
      <c r="C5" s="39"/>
      <c r="D5" s="39"/>
      <c r="E5" s="39"/>
      <c r="F5" s="39"/>
      <c r="G5" s="39"/>
      <c r="H5" s="39"/>
      <c r="I5" s="39"/>
      <c r="J5" s="39"/>
    </row>
    <row r="6" spans="2:10" ht="30" customHeight="1">
      <c r="B6" s="91" t="s">
        <v>137</v>
      </c>
      <c r="C6" s="82"/>
      <c r="D6" s="82"/>
      <c r="E6" s="82"/>
      <c r="F6" s="82"/>
      <c r="G6" s="82"/>
      <c r="H6" s="82"/>
      <c r="I6" s="82"/>
      <c r="J6" s="82"/>
    </row>
    <row r="8" spans="2:10" s="39" customFormat="1" ht="15.75" thickBot="1">
      <c r="B8" s="99" t="s">
        <v>99</v>
      </c>
      <c r="C8" s="99" t="s">
        <v>141</v>
      </c>
      <c r="D8" s="48"/>
      <c r="E8" s="48"/>
    </row>
    <row r="9" spans="2:10" s="39" customFormat="1">
      <c r="B9" s="98">
        <v>1</v>
      </c>
      <c r="C9" s="98">
        <v>212</v>
      </c>
      <c r="D9" s="48"/>
      <c r="E9" s="94" t="s">
        <v>143</v>
      </c>
      <c r="F9" s="94" t="s">
        <v>141</v>
      </c>
      <c r="G9" s="94" t="s">
        <v>144</v>
      </c>
      <c r="H9" s="94" t="s">
        <v>145</v>
      </c>
    </row>
    <row r="10" spans="2:10" s="39" customFormat="1">
      <c r="B10" s="98">
        <v>2</v>
      </c>
      <c r="C10" s="98">
        <v>215</v>
      </c>
      <c r="D10" s="50"/>
      <c r="E10" s="92">
        <v>2</v>
      </c>
      <c r="F10" s="103">
        <v>215</v>
      </c>
      <c r="G10" s="92">
        <v>1</v>
      </c>
      <c r="H10" s="105">
        <v>1</v>
      </c>
    </row>
    <row r="11" spans="2:10" s="39" customFormat="1">
      <c r="B11" s="98">
        <v>3</v>
      </c>
      <c r="C11" s="98">
        <v>190</v>
      </c>
      <c r="D11" s="50"/>
      <c r="E11" s="92">
        <v>1</v>
      </c>
      <c r="F11" s="103">
        <v>212</v>
      </c>
      <c r="G11" s="92">
        <v>2</v>
      </c>
      <c r="H11" s="105">
        <v>0.90900000000000003</v>
      </c>
    </row>
    <row r="12" spans="2:10" s="39" customFormat="1">
      <c r="B12" s="98">
        <v>4</v>
      </c>
      <c r="C12" s="98">
        <v>175</v>
      </c>
      <c r="D12" s="50"/>
      <c r="E12" s="92">
        <v>3</v>
      </c>
      <c r="F12" s="103">
        <v>190</v>
      </c>
      <c r="G12" s="92">
        <v>3</v>
      </c>
      <c r="H12" s="105">
        <v>0.81799999999999995</v>
      </c>
    </row>
    <row r="13" spans="2:10" s="39" customFormat="1">
      <c r="B13" s="98">
        <v>5</v>
      </c>
      <c r="C13" s="98">
        <v>189</v>
      </c>
      <c r="D13" s="50"/>
      <c r="E13" s="92">
        <v>5</v>
      </c>
      <c r="F13" s="103">
        <v>189</v>
      </c>
      <c r="G13" s="92">
        <v>4</v>
      </c>
      <c r="H13" s="105">
        <v>0.72699999999999998</v>
      </c>
    </row>
    <row r="14" spans="2:10" s="39" customFormat="1">
      <c r="B14" s="98">
        <v>6</v>
      </c>
      <c r="C14" s="98">
        <v>167</v>
      </c>
      <c r="D14" s="50"/>
      <c r="E14" s="92">
        <v>4</v>
      </c>
      <c r="F14" s="103">
        <v>175</v>
      </c>
      <c r="G14" s="92">
        <v>5</v>
      </c>
      <c r="H14" s="105">
        <v>0.63600000000000001</v>
      </c>
    </row>
    <row r="15" spans="2:10" s="39" customFormat="1">
      <c r="B15" s="98">
        <v>7</v>
      </c>
      <c r="C15" s="98">
        <v>157</v>
      </c>
      <c r="D15" s="50"/>
      <c r="E15" s="92">
        <v>8</v>
      </c>
      <c r="F15" s="103">
        <v>171</v>
      </c>
      <c r="G15" s="92">
        <v>6</v>
      </c>
      <c r="H15" s="105">
        <v>0.54500000000000004</v>
      </c>
    </row>
    <row r="16" spans="2:10" s="39" customFormat="1">
      <c r="B16" s="98">
        <v>8</v>
      </c>
      <c r="C16" s="98">
        <v>171</v>
      </c>
      <c r="D16" s="50"/>
      <c r="E16" s="92">
        <v>6</v>
      </c>
      <c r="F16" s="103">
        <v>167</v>
      </c>
      <c r="G16" s="92">
        <v>7</v>
      </c>
      <c r="H16" s="105">
        <v>0.45400000000000001</v>
      </c>
    </row>
    <row r="17" spans="2:8">
      <c r="B17" s="98">
        <v>9</v>
      </c>
      <c r="C17" s="98">
        <v>155</v>
      </c>
      <c r="E17" s="92">
        <v>7</v>
      </c>
      <c r="F17" s="103">
        <v>157</v>
      </c>
      <c r="G17" s="92">
        <v>8</v>
      </c>
      <c r="H17" s="105">
        <v>0.36299999999999999</v>
      </c>
    </row>
    <row r="18" spans="2:8">
      <c r="B18" s="98">
        <v>10</v>
      </c>
      <c r="C18" s="98">
        <v>145</v>
      </c>
      <c r="E18" s="92">
        <v>9</v>
      </c>
      <c r="F18" s="103">
        <v>155</v>
      </c>
      <c r="G18" s="92">
        <v>9</v>
      </c>
      <c r="H18" s="105">
        <v>0.27200000000000002</v>
      </c>
    </row>
    <row r="19" spans="2:8">
      <c r="B19" s="98">
        <v>11</v>
      </c>
      <c r="C19" s="98">
        <v>123</v>
      </c>
      <c r="E19" s="92">
        <v>10</v>
      </c>
      <c r="F19" s="103">
        <v>145</v>
      </c>
      <c r="G19" s="92">
        <v>10</v>
      </c>
      <c r="H19" s="105">
        <v>0.18099999999999999</v>
      </c>
    </row>
    <row r="20" spans="2:8">
      <c r="B20" s="98">
        <v>12</v>
      </c>
      <c r="C20" s="98">
        <v>130</v>
      </c>
      <c r="E20" s="92">
        <v>12</v>
      </c>
      <c r="F20" s="103">
        <v>130</v>
      </c>
      <c r="G20" s="92">
        <v>11</v>
      </c>
      <c r="H20" s="105">
        <v>0.09</v>
      </c>
    </row>
    <row r="21" spans="2:8" ht="13.5" thickBot="1">
      <c r="E21" s="93">
        <v>11</v>
      </c>
      <c r="F21" s="104">
        <v>123</v>
      </c>
      <c r="G21" s="93">
        <v>12</v>
      </c>
      <c r="H21" s="106">
        <v>0</v>
      </c>
    </row>
  </sheetData>
  <sortState ref="E10:H21">
    <sortCondition ref="G11"/>
  </sortState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Início</vt:lpstr>
      <vt:lpstr>Menu</vt:lpstr>
      <vt:lpstr>BD_Estilo</vt:lpstr>
      <vt:lpstr>BD_Gado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  <vt:lpstr>A7</vt:lpstr>
      <vt:lpstr>A7-R</vt:lpstr>
      <vt:lpstr>A8</vt:lpstr>
      <vt:lpstr>A8-R</vt:lpstr>
      <vt:lpstr>A9</vt:lpstr>
      <vt:lpstr>A9-R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2008-02-13T13:40:12Z</cp:lastPrinted>
  <dcterms:created xsi:type="dcterms:W3CDTF">2006-05-10T12:49:20Z</dcterms:created>
  <dcterms:modified xsi:type="dcterms:W3CDTF">2011-05-04T01:21:42Z</dcterms:modified>
</cp:coreProperties>
</file>