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EstaPasta_de_trabalho" defaultThemeVersion="124226"/>
  <bookViews>
    <workbookView xWindow="480" yWindow="45" windowWidth="12120" windowHeight="7320" tabRatio="887"/>
  </bookViews>
  <sheets>
    <sheet name="Início" sheetId="26" r:id="rId1"/>
    <sheet name="Menu" sheetId="27" r:id="rId2"/>
    <sheet name="A1" sheetId="58" r:id="rId3"/>
    <sheet name="A1-R" sheetId="52" r:id="rId4"/>
    <sheet name="A2" sheetId="69" r:id="rId5"/>
    <sheet name="A2-R" sheetId="65" r:id="rId6"/>
    <sheet name="A3" sheetId="70" r:id="rId7"/>
    <sheet name="A3-R" sheetId="67" r:id="rId8"/>
    <sheet name="A4" sheetId="79" r:id="rId9"/>
    <sheet name="A4-R" sheetId="80" r:id="rId10"/>
    <sheet name="A5" sheetId="71" r:id="rId11"/>
    <sheet name="A5-R" sheetId="72" r:id="rId12"/>
    <sheet name="A6" sheetId="81" r:id="rId13"/>
    <sheet name="A6-R" sheetId="82" r:id="rId14"/>
    <sheet name="A7" sheetId="83" r:id="rId15"/>
    <sheet name="A7-R" sheetId="84" r:id="rId16"/>
    <sheet name="A8" sheetId="85" r:id="rId17"/>
    <sheet name="A8-R" sheetId="86" r:id="rId18"/>
    <sheet name="A9" sheetId="88" r:id="rId19"/>
    <sheet name="A9-R" sheetId="89" r:id="rId20"/>
  </sheets>
  <calcPr calcId="124519"/>
</workbook>
</file>

<file path=xl/calcChain.xml><?xml version="1.0" encoding="utf-8"?>
<calcChain xmlns="http://schemas.openxmlformats.org/spreadsheetml/2006/main">
  <c r="B20" i="89"/>
  <c r="B16"/>
  <c r="B12"/>
  <c r="F18" i="86"/>
  <c r="E18"/>
  <c r="F17"/>
  <c r="E17"/>
  <c r="F16"/>
  <c r="E16"/>
  <c r="F15"/>
  <c r="E15"/>
  <c r="F14"/>
  <c r="E14"/>
  <c r="D18"/>
  <c r="D17"/>
  <c r="D16"/>
  <c r="D15"/>
  <c r="D14"/>
  <c r="C13" i="82"/>
  <c r="C12"/>
  <c r="C11"/>
  <c r="C10"/>
  <c r="C9"/>
  <c r="E13" i="84"/>
  <c r="E12"/>
  <c r="E11"/>
  <c r="E10"/>
  <c r="E9"/>
  <c r="E14" i="72"/>
  <c r="F14"/>
  <c r="E13"/>
  <c r="F13"/>
  <c r="E12"/>
  <c r="F12"/>
  <c r="E11"/>
  <c r="F11"/>
  <c r="E10"/>
  <c r="F10"/>
  <c r="E9"/>
  <c r="F9"/>
  <c r="E14" i="71"/>
  <c r="E13"/>
  <c r="E12"/>
  <c r="E11"/>
  <c r="E10"/>
  <c r="E9"/>
  <c r="D10" i="80"/>
  <c r="D8"/>
  <c r="E12" i="67"/>
  <c r="E10"/>
  <c r="E8"/>
  <c r="B11" i="65"/>
  <c r="D10" i="52"/>
  <c r="D11"/>
  <c r="D12"/>
  <c r="D13"/>
  <c r="D9"/>
  <c r="C4" i="27"/>
</calcChain>
</file>

<file path=xl/sharedStrings.xml><?xml version="1.0" encoding="utf-8"?>
<sst xmlns="http://schemas.openxmlformats.org/spreadsheetml/2006/main" count="185" uniqueCount="87">
  <si>
    <t xml:space="preserve"> </t>
  </si>
  <si>
    <t>Atividade 1</t>
  </si>
  <si>
    <t>Atividade 2</t>
  </si>
  <si>
    <t>Atividade 3</t>
  </si>
  <si>
    <t>Atividade 4</t>
  </si>
  <si>
    <t>Atividade 5</t>
  </si>
  <si>
    <t>Atividade 1 - Respostas</t>
  </si>
  <si>
    <t>Atividade 5 - Respostas</t>
  </si>
  <si>
    <t>Atividade 4 - Respostas</t>
  </si>
  <si>
    <t>Atividade 3 - Respostas</t>
  </si>
  <si>
    <t>Atividade 2 - Respostas</t>
  </si>
  <si>
    <t>Roberto Brazileiro Paixão (brazileiro@valorintelectual.com.br)</t>
  </si>
  <si>
    <t>Este aplicativo consiste em ferramenta auxiliar do livro e apresenta uma série de exercícios</t>
  </si>
  <si>
    <t>para a fixação da aprendizagem. Seu conteúdo está estruturado sob a forma de atividades</t>
  </si>
  <si>
    <t>que devem ser executadas sequencialmente. Para isso, use os botões de navegação.</t>
  </si>
  <si>
    <t>Bom trabalho e muito sucesso!</t>
  </si>
  <si>
    <t>Selecione a atividade desejada:</t>
  </si>
  <si>
    <t>Total</t>
  </si>
  <si>
    <t>Gerente</t>
  </si>
  <si>
    <t xml:space="preserve">   João  da    Silva</t>
  </si>
  <si>
    <t xml:space="preserve"> Paulo   José Jr.  </t>
  </si>
  <si>
    <t>Ana   Sodré  Reis</t>
  </si>
  <si>
    <t>Lara  dos   Santos</t>
  </si>
  <si>
    <t xml:space="preserve">    Vivian Hydeky</t>
  </si>
  <si>
    <t>Texto 1:</t>
  </si>
  <si>
    <t>Texto 2:</t>
  </si>
  <si>
    <t>Concatene os dois textos a seguir. Lembre-se da necessidade de espaço entre os dois textos.</t>
  </si>
  <si>
    <t>Atividade 6</t>
  </si>
  <si>
    <t>santiago</t>
  </si>
  <si>
    <t>Atividade 6 - Respostas</t>
  </si>
  <si>
    <t>CaNaVial</t>
  </si>
  <si>
    <t>Retorne os últimos três caracteres à direita do texto 1, os quatro últimos caracteres à esquerda do texto 2 e os quatro caracteres iniciados a partir do caractere de número cinco do texto 3.</t>
  </si>
  <si>
    <t>Texto 3:</t>
  </si>
  <si>
    <t>Converta o texto 1 em letras maiúsculas e o texto 2 em letras minúsculas.</t>
  </si>
  <si>
    <r>
      <t>Uma empresa está elaborando uma planilha com os valor total das compras de matéria-prima, que corresponde à soma do custo com o frete. A penúltima coluna deve apresentar o cálculo da soma. A última coluna da tabela deve conter um comentário com a seguinte informação: “Custo total com origem em '</t>
    </r>
    <r>
      <rPr>
        <sz val="10"/>
        <color indexed="12"/>
        <rFont val="Arial"/>
        <family val="2"/>
      </rPr>
      <t>Origem</t>
    </r>
    <r>
      <rPr>
        <sz val="10"/>
        <rFont val="Arial"/>
        <family val="2"/>
      </rPr>
      <t>' é igual a R$ '</t>
    </r>
    <r>
      <rPr>
        <sz val="10"/>
        <color indexed="12"/>
        <rFont val="Arial"/>
        <family val="2"/>
      </rPr>
      <t>valor total calculado</t>
    </r>
    <r>
      <rPr>
        <sz val="10"/>
        <rFont val="Arial"/>
        <family val="2"/>
      </rPr>
      <t>’.”. Os dados sobre a origem e o custo total devem ser extraídas das informações seguintes.</t>
    </r>
  </si>
  <si>
    <t>Origem</t>
  </si>
  <si>
    <t>Custo</t>
  </si>
  <si>
    <t>Frete</t>
  </si>
  <si>
    <t>Comentário</t>
  </si>
  <si>
    <t>SP</t>
  </si>
  <si>
    <t>RS</t>
  </si>
  <si>
    <t>RJ</t>
  </si>
  <si>
    <t>CE</t>
  </si>
  <si>
    <t>PE</t>
  </si>
  <si>
    <t>Cliente</t>
  </si>
  <si>
    <t>Atividade 7</t>
  </si>
  <si>
    <t>Atividade 7 - Respostas</t>
  </si>
  <si>
    <t>Utilizando a função de informação ÉERROS, verifique se existem erros na tabela abaixo.</t>
  </si>
  <si>
    <t>Centro de Custo da Gerência é</t>
  </si>
  <si>
    <t>Organizações</t>
  </si>
  <si>
    <t>Marketing</t>
  </si>
  <si>
    <t>Finanças</t>
  </si>
  <si>
    <t>Data</t>
  </si>
  <si>
    <t>Cotação</t>
  </si>
  <si>
    <t>Verifique quais números são pares e quais são ímpares.</t>
  </si>
  <si>
    <t>Função ÉPAR</t>
  </si>
  <si>
    <t>Função ÉPAR ou ÉIMPAR</t>
  </si>
  <si>
    <t>Excel Aplicado à Gestão Empresarial</t>
  </si>
  <si>
    <t>* Dica: use a função CONCATENAR! Não se esqueça de deixar os espaços e considerar a pontuação! Para colocar o número no formato correto use a função TEXTO, inserindo o seguinte formato "#.###,00".</t>
  </si>
  <si>
    <t>Atividade 8</t>
  </si>
  <si>
    <t>Os dados a seguir apresentam uma pequena parte de base de dados exportada em formato ".txt".</t>
  </si>
  <si>
    <t>Os primeiros 15 caracteres trazem o nome da filial.</t>
  </si>
  <si>
    <t>Os cinco caracteres seguintes apresentam a quantidade de funcionários da filial.</t>
  </si>
  <si>
    <t>Os oito últimos caracteres trazem a venda mensal da filial.</t>
  </si>
  <si>
    <t>Crie uma tabela com três colunas no Excel e que permita importar os dados de forma automática.</t>
  </si>
  <si>
    <t>Lembre-se que as duas últimas colunas devem conter valores numéricos.</t>
  </si>
  <si>
    <t>Filial</t>
  </si>
  <si>
    <t>Qtd Func</t>
  </si>
  <si>
    <t>Vendas Mensais</t>
  </si>
  <si>
    <t>São Paulo      0003300158000</t>
  </si>
  <si>
    <t>Rio de Janeiro 0001200053000</t>
  </si>
  <si>
    <t>Curitiba       0001400063000</t>
  </si>
  <si>
    <t>Salvador       0003200153000</t>
  </si>
  <si>
    <t>Recife         0004500218000</t>
  </si>
  <si>
    <t>Os oito últimos caracteres trazem a venda mensal da filial (em $, sem centavos).</t>
  </si>
  <si>
    <t>Adriano Leal Bruni (albruni@minhasaulas.com.br)</t>
  </si>
  <si>
    <t>Digite aqui um número de CPF:</t>
  </si>
  <si>
    <t>020.865.595-69</t>
  </si>
  <si>
    <t>Quais os dois primeiros algarismos?</t>
  </si>
  <si>
    <t>Quais os três últimos números antes dos dígitos de verificação?</t>
  </si>
  <si>
    <t>Quais os quatro últimos números, incluindo os dígitos de verificação?</t>
  </si>
  <si>
    <t>Atividade 8 - Respostas</t>
  </si>
  <si>
    <t>Atividade 9</t>
  </si>
  <si>
    <t>A partir de um CPF digitado na célula em amarelo, extraia o que se pede nas células abaixo.</t>
  </si>
  <si>
    <t>Atividade 9 - Respostas</t>
  </si>
  <si>
    <t>CAP7.xlsx</t>
  </si>
  <si>
    <t>Um Analista de Pessoal da empresa Multifuncionários S.A. extraiu uma lista com os nomes dos gerentes de uma determinada unidade da empresa. Contudo, no processo de exportação do sistema da empresa e importação para o Excel os dados ficaram com excessivos espaços nas células. Utilizando uma função adequada, ajuste a relação dos gerentes.</t>
  </si>
</sst>
</file>

<file path=xl/styles.xml><?xml version="1.0" encoding="utf-8"?>
<styleSheet xmlns="http://schemas.openxmlformats.org/spreadsheetml/2006/main">
  <numFmts count="6">
    <numFmt numFmtId="164" formatCode="_(* #,##0.00_);_(* \(#,##0.00\);_(* &quot;-&quot;??_);_(@_)"/>
    <numFmt numFmtId="165" formatCode="0.0000"/>
    <numFmt numFmtId="166" formatCode="0.000"/>
    <numFmt numFmtId="167" formatCode="0.00000"/>
    <numFmt numFmtId="168" formatCode="0.000000"/>
    <numFmt numFmtId="169" formatCode="_([$€-2]* #,##0.00_);_([$€-2]* \(#,##0.00\);_([$€-2]* &quot;-&quot;??_)"/>
  </numFmts>
  <fonts count="23">
    <font>
      <sz val="10"/>
      <name val="Arial"/>
    </font>
    <font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20"/>
      <color indexed="9"/>
      <name val="Arial"/>
      <family val="2"/>
    </font>
    <font>
      <i/>
      <sz val="10"/>
      <color indexed="12"/>
      <name val="Arial"/>
      <family val="2"/>
    </font>
    <font>
      <b/>
      <i/>
      <sz val="14"/>
      <color indexed="18"/>
      <name val="Arial"/>
      <family val="2"/>
    </font>
    <font>
      <b/>
      <i/>
      <u/>
      <sz val="18"/>
      <color indexed="12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2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8"/>
      <color rgb="FF002060"/>
      <name val="Arial"/>
      <family val="2"/>
    </font>
    <font>
      <b/>
      <sz val="9"/>
      <color theme="3" tint="-0.249977111117893"/>
      <name val="Arial"/>
      <family val="2"/>
    </font>
    <font>
      <b/>
      <sz val="10"/>
      <color rgb="FF0000FF"/>
      <name val="Arial"/>
      <family val="2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55"/>
      </left>
      <right/>
      <top style="thick">
        <color indexed="55"/>
      </top>
      <bottom/>
      <diagonal/>
    </border>
    <border>
      <left/>
      <right/>
      <top style="thick">
        <color indexed="55"/>
      </top>
      <bottom/>
      <diagonal/>
    </border>
    <border>
      <left/>
      <right style="thick">
        <color indexed="55"/>
      </right>
      <top style="thick">
        <color indexed="55"/>
      </top>
      <bottom/>
      <diagonal/>
    </border>
    <border>
      <left style="thick">
        <color indexed="55"/>
      </left>
      <right/>
      <top/>
      <bottom/>
      <diagonal/>
    </border>
    <border>
      <left/>
      <right style="thick">
        <color indexed="55"/>
      </right>
      <top/>
      <bottom/>
      <diagonal/>
    </border>
    <border>
      <left style="thick">
        <color indexed="55"/>
      </left>
      <right/>
      <top/>
      <bottom style="thick">
        <color indexed="55"/>
      </bottom>
      <diagonal/>
    </border>
    <border>
      <left/>
      <right/>
      <top/>
      <bottom style="thick">
        <color indexed="55"/>
      </bottom>
      <diagonal/>
    </border>
    <border>
      <left/>
      <right style="thick">
        <color indexed="55"/>
      </right>
      <top/>
      <bottom style="thick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22"/>
      </left>
      <right/>
      <top style="medium">
        <color indexed="22"/>
      </top>
      <bottom style="medium">
        <color indexed="22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/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theme="0" tint="-0.499984740745262"/>
      </left>
      <right/>
      <top/>
      <bottom/>
      <diagonal/>
    </border>
  </borders>
  <cellStyleXfs count="8">
    <xf numFmtId="0" fontId="0" fillId="0" borderId="0"/>
    <xf numFmtId="169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5" fontId="17" fillId="0" borderId="0" applyFont="0" applyFill="0" applyBorder="0" applyAlignment="0" applyProtection="0"/>
    <xf numFmtId="0" fontId="18" fillId="0" borderId="0"/>
    <xf numFmtId="0" fontId="12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0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Border="1"/>
    <xf numFmtId="0" fontId="0" fillId="2" borderId="0" xfId="0" applyFill="1"/>
    <xf numFmtId="0" fontId="0" fillId="2" borderId="0" xfId="0" applyFill="1" applyBorder="1"/>
    <xf numFmtId="0" fontId="5" fillId="2" borderId="0" xfId="0" applyFont="1" applyFill="1" applyBorder="1"/>
    <xf numFmtId="0" fontId="9" fillId="2" borderId="0" xfId="0" applyFont="1" applyFill="1" applyBorder="1"/>
    <xf numFmtId="0" fontId="8" fillId="2" borderId="0" xfId="0" quotePrefix="1" applyFont="1" applyFill="1" applyBorder="1"/>
    <xf numFmtId="0" fontId="4" fillId="2" borderId="0" xfId="0" applyFont="1" applyFill="1" applyBorder="1"/>
    <xf numFmtId="0" fontId="7" fillId="0" borderId="0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0" fillId="0" borderId="3" xfId="0" applyBorder="1"/>
    <xf numFmtId="0" fontId="0" fillId="0" borderId="4" xfId="0" applyBorder="1"/>
    <xf numFmtId="0" fontId="0" fillId="2" borderId="5" xfId="0" applyFill="1" applyBorder="1"/>
    <xf numFmtId="0" fontId="0" fillId="0" borderId="6" xfId="0" applyBorder="1"/>
    <xf numFmtId="0" fontId="0" fillId="2" borderId="7" xfId="0" applyFill="1" applyBorder="1"/>
    <xf numFmtId="0" fontId="0" fillId="2" borderId="8" xfId="0" applyFill="1" applyBorder="1"/>
    <xf numFmtId="0" fontId="0" fillId="0" borderId="8" xfId="0" applyBorder="1"/>
    <xf numFmtId="0" fontId="0" fillId="0" borderId="9" xfId="0" applyBorder="1"/>
    <xf numFmtId="0" fontId="0" fillId="0" borderId="7" xfId="0" applyBorder="1"/>
    <xf numFmtId="0" fontId="10" fillId="0" borderId="0" xfId="0" applyFont="1"/>
    <xf numFmtId="0" fontId="11" fillId="2" borderId="0" xfId="0" applyFont="1" applyFill="1" applyBorder="1"/>
    <xf numFmtId="0" fontId="0" fillId="2" borderId="0" xfId="0" applyFill="1" applyBorder="1" applyAlignment="1">
      <alignment horizontal="left" indent="2"/>
    </xf>
    <xf numFmtId="0" fontId="0" fillId="0" borderId="0" xfId="0" applyBorder="1" applyAlignment="1">
      <alignment horizontal="left" indent="2"/>
    </xf>
    <xf numFmtId="0" fontId="13" fillId="2" borderId="0" xfId="2" applyFont="1" applyFill="1" applyBorder="1" applyAlignment="1" applyProtection="1"/>
    <xf numFmtId="0" fontId="12" fillId="2" borderId="0" xfId="0" applyFont="1" applyFill="1" applyBorder="1"/>
    <xf numFmtId="0" fontId="7" fillId="0" borderId="0" xfId="2" applyFont="1" applyAlignment="1" applyProtection="1"/>
    <xf numFmtId="0" fontId="0" fillId="2" borderId="19" xfId="0" applyFill="1" applyBorder="1"/>
    <xf numFmtId="0" fontId="3" fillId="2" borderId="0" xfId="2" applyFill="1" applyBorder="1" applyAlignment="1" applyProtection="1"/>
    <xf numFmtId="0" fontId="14" fillId="2" borderId="0" xfId="0" applyFont="1" applyFill="1" applyBorder="1" applyAlignment="1">
      <alignment horizontal="left"/>
    </xf>
    <xf numFmtId="0" fontId="10" fillId="2" borderId="0" xfId="0" applyFont="1" applyFill="1" applyBorder="1"/>
    <xf numFmtId="0" fontId="10" fillId="2" borderId="19" xfId="0" applyFont="1" applyFill="1" applyBorder="1"/>
    <xf numFmtId="0" fontId="10" fillId="0" borderId="0" xfId="0" applyFont="1" applyBorder="1"/>
    <xf numFmtId="0" fontId="10" fillId="0" borderId="19" xfId="0" applyFont="1" applyBorder="1"/>
    <xf numFmtId="0" fontId="19" fillId="2" borderId="0" xfId="0" applyFont="1" applyFill="1" applyBorder="1"/>
    <xf numFmtId="0" fontId="12" fillId="0" borderId="0" xfId="0" applyFont="1"/>
    <xf numFmtId="0" fontId="20" fillId="0" borderId="0" xfId="0" applyFont="1" applyBorder="1"/>
    <xf numFmtId="0" fontId="4" fillId="2" borderId="0" xfId="5" applyFont="1" applyFill="1" applyBorder="1"/>
    <xf numFmtId="0" fontId="12" fillId="0" borderId="0" xfId="5"/>
    <xf numFmtId="0" fontId="14" fillId="2" borderId="0" xfId="5" applyFont="1" applyFill="1" applyBorder="1" applyAlignment="1">
      <alignment horizontal="left"/>
    </xf>
    <xf numFmtId="0" fontId="4" fillId="0" borderId="0" xfId="5" applyFont="1" applyBorder="1"/>
    <xf numFmtId="0" fontId="12" fillId="0" borderId="0" xfId="5" applyBorder="1"/>
    <xf numFmtId="4" fontId="0" fillId="0" borderId="0" xfId="0" applyNumberFormat="1" applyBorder="1" applyAlignment="1">
      <alignment horizontal="center"/>
    </xf>
    <xf numFmtId="0" fontId="0" fillId="0" borderId="0" xfId="0" applyAlignment="1">
      <alignment vertical="center" wrapText="1"/>
    </xf>
    <xf numFmtId="0" fontId="12" fillId="0" borderId="0" xfId="0" applyFont="1" applyAlignment="1">
      <alignment vertical="center" wrapText="1"/>
    </xf>
    <xf numFmtId="0" fontId="15" fillId="0" borderId="1" xfId="0" applyFont="1" applyBorder="1" applyAlignment="1">
      <alignment horizontal="center"/>
    </xf>
    <xf numFmtId="10" fontId="0" fillId="0" borderId="0" xfId="6" applyNumberFormat="1" applyFont="1" applyBorder="1" applyAlignment="1">
      <alignment horizontal="center"/>
    </xf>
    <xf numFmtId="164" fontId="4" fillId="0" borderId="0" xfId="7" quotePrefix="1" applyFont="1" applyBorder="1" applyAlignment="1">
      <alignment horizontal="center"/>
    </xf>
    <xf numFmtId="0" fontId="0" fillId="0" borderId="0" xfId="0" applyBorder="1" applyAlignment="1">
      <alignment horizontal="center"/>
    </xf>
    <xf numFmtId="168" fontId="0" fillId="0" borderId="0" xfId="0" applyNumberFormat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7" fontId="0" fillId="0" borderId="0" xfId="0" applyNumberFormat="1" applyBorder="1" applyAlignment="1">
      <alignment horizontal="center"/>
    </xf>
    <xf numFmtId="0" fontId="12" fillId="0" borderId="1" xfId="0" applyFont="1" applyBorder="1" applyAlignment="1">
      <alignment horizontal="center"/>
    </xf>
    <xf numFmtId="14" fontId="12" fillId="0" borderId="1" xfId="0" applyNumberFormat="1" applyFont="1" applyBorder="1" applyAlignment="1">
      <alignment horizontal="left"/>
    </xf>
    <xf numFmtId="14" fontId="12" fillId="0" borderId="1" xfId="0" applyNumberFormat="1" applyFont="1" applyFill="1" applyBorder="1" applyAlignment="1">
      <alignment horizontal="left"/>
    </xf>
    <xf numFmtId="0" fontId="12" fillId="0" borderId="0" xfId="0" applyFont="1" applyAlignment="1">
      <alignment vertical="center"/>
    </xf>
    <xf numFmtId="4" fontId="15" fillId="0" borderId="0" xfId="0" applyNumberFormat="1" applyFont="1" applyBorder="1" applyAlignment="1">
      <alignment horizontal="center"/>
    </xf>
    <xf numFmtId="164" fontId="0" fillId="0" borderId="0" xfId="7" applyFont="1" applyBorder="1" applyAlignment="1">
      <alignment horizontal="center"/>
    </xf>
    <xf numFmtId="4" fontId="0" fillId="0" borderId="0" xfId="0" applyNumberForma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vertical="top" wrapText="1"/>
    </xf>
    <xf numFmtId="164" fontId="12" fillId="0" borderId="0" xfId="7" applyFont="1" applyBorder="1" applyAlignment="1">
      <alignment horizontal="right" vertical="top" wrapText="1"/>
    </xf>
    <xf numFmtId="3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1" fontId="12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top" wrapText="1"/>
    </xf>
    <xf numFmtId="14" fontId="12" fillId="0" borderId="1" xfId="0" applyNumberFormat="1" applyFont="1" applyBorder="1" applyAlignment="1">
      <alignment horizontal="center" vertical="top" wrapText="1"/>
    </xf>
    <xf numFmtId="0" fontId="21" fillId="0" borderId="1" xfId="5" applyFont="1" applyBorder="1"/>
    <xf numFmtId="4" fontId="12" fillId="0" borderId="0" xfId="0" applyNumberFormat="1" applyFont="1" applyBorder="1" applyAlignment="1">
      <alignment horizontal="center"/>
    </xf>
    <xf numFmtId="0" fontId="12" fillId="0" borderId="1" xfId="5" applyFont="1" applyBorder="1"/>
    <xf numFmtId="0" fontId="0" fillId="0" borderId="1" xfId="0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12" xfId="0" applyFill="1" applyBorder="1"/>
    <xf numFmtId="0" fontId="12" fillId="0" borderId="0" xfId="0" applyFont="1" applyFill="1" applyBorder="1"/>
    <xf numFmtId="0" fontId="15" fillId="0" borderId="1" xfId="0" applyFont="1" applyBorder="1" applyAlignment="1">
      <alignment horizontal="left"/>
    </xf>
    <xf numFmtId="0" fontId="22" fillId="0" borderId="0" xfId="0" applyFont="1" applyAlignment="1">
      <alignment horizontal="center"/>
    </xf>
    <xf numFmtId="0" fontId="6" fillId="3" borderId="13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14" fontId="12" fillId="0" borderId="1" xfId="0" applyNumberFormat="1" applyFont="1" applyBorder="1" applyAlignment="1">
      <alignment horizontal="left"/>
    </xf>
    <xf numFmtId="0" fontId="1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2" fillId="0" borderId="16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14" fontId="21" fillId="0" borderId="1" xfId="0" applyNumberFormat="1" applyFont="1" applyBorder="1" applyAlignment="1">
      <alignment horizontal="left"/>
    </xf>
    <xf numFmtId="0" fontId="21" fillId="0" borderId="1" xfId="0" applyFont="1" applyBorder="1" applyAlignment="1">
      <alignment horizontal="center"/>
    </xf>
    <xf numFmtId="0" fontId="12" fillId="0" borderId="0" xfId="0" applyFont="1" applyBorder="1"/>
    <xf numFmtId="0" fontId="12" fillId="0" borderId="16" xfId="0" applyFont="1" applyBorder="1" applyAlignment="1">
      <alignment horizontal="left"/>
    </xf>
    <xf numFmtId="0" fontId="12" fillId="0" borderId="18" xfId="0" applyFont="1" applyBorder="1" applyAlignment="1">
      <alignment horizontal="left"/>
    </xf>
    <xf numFmtId="0" fontId="12" fillId="0" borderId="17" xfId="0" applyFont="1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7" xfId="0" applyBorder="1" applyAlignment="1">
      <alignment horizontal="center"/>
    </xf>
    <xf numFmtId="0" fontId="15" fillId="0" borderId="16" xfId="0" applyFont="1" applyBorder="1" applyAlignment="1">
      <alignment horizontal="left"/>
    </xf>
    <xf numFmtId="0" fontId="15" fillId="0" borderId="18" xfId="0" applyFont="1" applyBorder="1" applyAlignment="1">
      <alignment horizontal="left"/>
    </xf>
    <xf numFmtId="0" fontId="15" fillId="0" borderId="17" xfId="0" applyFont="1" applyBorder="1" applyAlignment="1">
      <alignment horizontal="left"/>
    </xf>
    <xf numFmtId="2" fontId="12" fillId="0" borderId="16" xfId="0" applyNumberFormat="1" applyFont="1" applyBorder="1" applyAlignment="1">
      <alignment horizontal="center"/>
    </xf>
    <xf numFmtId="2" fontId="12" fillId="0" borderId="17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2" fontId="15" fillId="0" borderId="16" xfId="0" applyNumberFormat="1" applyFont="1" applyBorder="1" applyAlignment="1">
      <alignment horizontal="center"/>
    </xf>
    <xf numFmtId="2" fontId="15" fillId="0" borderId="17" xfId="0" applyNumberFormat="1" applyFont="1" applyBorder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12" fillId="4" borderId="16" xfId="0" applyFont="1" applyFill="1" applyBorder="1" applyAlignment="1">
      <alignment horizontal="center"/>
    </xf>
    <xf numFmtId="0" fontId="12" fillId="4" borderId="17" xfId="0" applyFont="1" applyFill="1" applyBorder="1" applyAlignment="1">
      <alignment horizontal="center"/>
    </xf>
    <xf numFmtId="0" fontId="1" fillId="0" borderId="0" xfId="0" applyFont="1" applyAlignment="1">
      <alignment vertical="center" wrapText="1"/>
    </xf>
  </cellXfs>
  <cellStyles count="8">
    <cellStyle name="Euro" xfId="1"/>
    <cellStyle name="Hyperlink" xfId="2" builtinId="8"/>
    <cellStyle name="Moeda 2" xfId="3"/>
    <cellStyle name="Normal" xfId="0" builtinId="0"/>
    <cellStyle name="Normal 2" xfId="4"/>
    <cellStyle name="Normal 3" xfId="5"/>
    <cellStyle name="Porcentagem" xfId="6" builtinId="5"/>
    <cellStyle name="Separador de milhares" xfId="7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#In&#237;cio!I19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'A1-R'!A1"/><Relationship Id="rId2" Type="http://schemas.openxmlformats.org/officeDocument/2006/relationships/hyperlink" Target="#'A2'!A1"/><Relationship Id="rId1" Type="http://schemas.openxmlformats.org/officeDocument/2006/relationships/hyperlink" Target="#Menu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'A1'!A1"/><Relationship Id="rId1" Type="http://schemas.openxmlformats.org/officeDocument/2006/relationships/hyperlink" Target="#Menu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'A2-R'!A1"/><Relationship Id="rId2" Type="http://schemas.openxmlformats.org/officeDocument/2006/relationships/hyperlink" Target="#'A1'!A1"/><Relationship Id="rId1" Type="http://schemas.openxmlformats.org/officeDocument/2006/relationships/hyperlink" Target="#Menu!A1"/><Relationship Id="rId4" Type="http://schemas.openxmlformats.org/officeDocument/2006/relationships/hyperlink" Target="#'A3'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'A2'!A1"/><Relationship Id="rId1" Type="http://schemas.openxmlformats.org/officeDocument/2006/relationships/hyperlink" Target="#Menu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'A3-R'!A1"/><Relationship Id="rId2" Type="http://schemas.openxmlformats.org/officeDocument/2006/relationships/hyperlink" Target="#'A2'!A1"/><Relationship Id="rId1" Type="http://schemas.openxmlformats.org/officeDocument/2006/relationships/hyperlink" Target="#Menu!A1"/><Relationship Id="rId4" Type="http://schemas.openxmlformats.org/officeDocument/2006/relationships/hyperlink" Target="#'A4'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'A3'!A1"/><Relationship Id="rId1" Type="http://schemas.openxmlformats.org/officeDocument/2006/relationships/hyperlink" Target="#Menu!A1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hyperlink" Target="#'A4-R'!A1"/><Relationship Id="rId2" Type="http://schemas.openxmlformats.org/officeDocument/2006/relationships/hyperlink" Target="#'A3'!A1"/><Relationship Id="rId1" Type="http://schemas.openxmlformats.org/officeDocument/2006/relationships/hyperlink" Target="#Menu!A1"/><Relationship Id="rId4" Type="http://schemas.openxmlformats.org/officeDocument/2006/relationships/hyperlink" Target="#'A5'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hyperlink" Target="#'A4'!A1"/><Relationship Id="rId1" Type="http://schemas.openxmlformats.org/officeDocument/2006/relationships/hyperlink" Target="#Menu!A1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hyperlink" Target="#'A5-R'!A1"/><Relationship Id="rId2" Type="http://schemas.openxmlformats.org/officeDocument/2006/relationships/hyperlink" Target="#'A4'!A1"/><Relationship Id="rId1" Type="http://schemas.openxmlformats.org/officeDocument/2006/relationships/hyperlink" Target="#Menu!A1"/><Relationship Id="rId4" Type="http://schemas.openxmlformats.org/officeDocument/2006/relationships/hyperlink" Target="#'A6'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hyperlink" Target="#'A5'!A1"/><Relationship Id="rId1" Type="http://schemas.openxmlformats.org/officeDocument/2006/relationships/hyperlink" Target="#Menu!A1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hyperlink" Target="#'A6-R'!A1"/><Relationship Id="rId2" Type="http://schemas.openxmlformats.org/officeDocument/2006/relationships/hyperlink" Target="#'A5'!A1"/><Relationship Id="rId1" Type="http://schemas.openxmlformats.org/officeDocument/2006/relationships/hyperlink" Target="#Menu!A1"/><Relationship Id="rId4" Type="http://schemas.openxmlformats.org/officeDocument/2006/relationships/hyperlink" Target="#'A7'!A1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hyperlink" Target="#'A6'!A1"/><Relationship Id="rId1" Type="http://schemas.openxmlformats.org/officeDocument/2006/relationships/hyperlink" Target="#Menu!A1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hyperlink" Target="#'A7-R'!A1"/><Relationship Id="rId2" Type="http://schemas.openxmlformats.org/officeDocument/2006/relationships/hyperlink" Target="#'A6'!A1"/><Relationship Id="rId1" Type="http://schemas.openxmlformats.org/officeDocument/2006/relationships/hyperlink" Target="#Menu!A1"/><Relationship Id="rId4" Type="http://schemas.openxmlformats.org/officeDocument/2006/relationships/hyperlink" Target="#'A8'!A1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hyperlink" Target="#'A7'!A1"/><Relationship Id="rId1" Type="http://schemas.openxmlformats.org/officeDocument/2006/relationships/hyperlink" Target="#Menu!A1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hyperlink" Target="#'A7'!A1"/><Relationship Id="rId2" Type="http://schemas.openxmlformats.org/officeDocument/2006/relationships/hyperlink" Target="#'A8-R'!A1"/><Relationship Id="rId1" Type="http://schemas.openxmlformats.org/officeDocument/2006/relationships/hyperlink" Target="#Menu!A1"/><Relationship Id="rId4" Type="http://schemas.openxmlformats.org/officeDocument/2006/relationships/hyperlink" Target="#'A9'!A1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hyperlink" Target="#'A8'!A1"/><Relationship Id="rId1" Type="http://schemas.openxmlformats.org/officeDocument/2006/relationships/hyperlink" Target="#Menu!A1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hyperlink" Target="#'A8'!A1"/><Relationship Id="rId2" Type="http://schemas.openxmlformats.org/officeDocument/2006/relationships/hyperlink" Target="#'A9-R'!A1"/><Relationship Id="rId1" Type="http://schemas.openxmlformats.org/officeDocument/2006/relationships/hyperlink" Target="#Menu!A1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hyperlink" Target="#'A9'!A1"/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209550</xdr:colOff>
      <xdr:row>4</xdr:row>
      <xdr:rowOff>76200</xdr:rowOff>
    </xdr:from>
    <xdr:to>
      <xdr:col>10</xdr:col>
      <xdr:colOff>574263</xdr:colOff>
      <xdr:row>11</xdr:row>
      <xdr:rowOff>32783</xdr:rowOff>
    </xdr:to>
    <xdr:pic>
      <xdr:nvPicPr>
        <xdr:cNvPr id="4" name="Imagem 3" descr="Livro_Excel_2ed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62475" y="723900"/>
          <a:ext cx="974313" cy="1299608"/>
        </a:xfrm>
        <a:prstGeom prst="rect">
          <a:avLst/>
        </a:prstGeom>
        <a:ln w="3175">
          <a:solidFill>
            <a:schemeClr val="bg1">
              <a:lumMod val="85000"/>
            </a:schemeClr>
          </a:solidFill>
        </a:ln>
      </xdr:spPr>
    </xdr:pic>
    <xdr:clientData/>
  </xdr:twoCellAnchor>
  <xdr:twoCellAnchor>
    <xdr:from>
      <xdr:col>9</xdr:col>
      <xdr:colOff>57150</xdr:colOff>
      <xdr:row>17</xdr:row>
      <xdr:rowOff>123825</xdr:rowOff>
    </xdr:from>
    <xdr:to>
      <xdr:col>11</xdr:col>
      <xdr:colOff>76200</xdr:colOff>
      <xdr:row>20</xdr:row>
      <xdr:rowOff>142875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5372100" y="3248025"/>
          <a:ext cx="1238250" cy="504825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800" b="1" i="0">
              <a:solidFill>
                <a:srgbClr val="0000FF"/>
              </a:solidFill>
            </a:rPr>
            <a:t>Menu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28575</xdr:colOff>
      <xdr:row>25</xdr:row>
      <xdr:rowOff>9525</xdr:rowOff>
    </xdr:from>
    <xdr:to>
      <xdr:col>12</xdr:col>
      <xdr:colOff>47625</xdr:colOff>
      <xdr:row>29</xdr:row>
      <xdr:rowOff>85724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4457700" y="3019425"/>
          <a:ext cx="1000125" cy="514349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800" b="1" i="0">
              <a:solidFill>
                <a:srgbClr val="0000FF"/>
              </a:solidFill>
            </a:rPr>
            <a:t>Início</a:t>
          </a:r>
        </a:p>
      </xdr:txBody>
    </xdr:sp>
    <xdr:clientData/>
  </xdr:twoCellAnchor>
  <xdr:twoCellAnchor editAs="oneCell">
    <xdr:from>
      <xdr:col>9</xdr:col>
      <xdr:colOff>533400</xdr:colOff>
      <xdr:row>4</xdr:row>
      <xdr:rowOff>85725</xdr:rowOff>
    </xdr:from>
    <xdr:to>
      <xdr:col>11</xdr:col>
      <xdr:colOff>638175</xdr:colOff>
      <xdr:row>11</xdr:row>
      <xdr:rowOff>123825</xdr:rowOff>
    </xdr:to>
    <xdr:pic>
      <xdr:nvPicPr>
        <xdr:cNvPr id="6195" name="Imagem 4" descr="Layout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00550" y="733425"/>
          <a:ext cx="981075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28576</xdr:colOff>
      <xdr:row>0</xdr:row>
      <xdr:rowOff>66675</xdr:rowOff>
    </xdr:from>
    <xdr:to>
      <xdr:col>3</xdr:col>
      <xdr:colOff>514350</xdr:colOff>
      <xdr:row>2</xdr:row>
      <xdr:rowOff>104775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>
          <a:off x="1323976" y="66675"/>
          <a:ext cx="109537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2</a:t>
          </a:r>
        </a:p>
      </xdr:txBody>
    </xdr:sp>
    <xdr:clientData/>
  </xdr:twoCellAnchor>
  <xdr:twoCellAnchor>
    <xdr:from>
      <xdr:col>4</xdr:col>
      <xdr:colOff>295275</xdr:colOff>
      <xdr:row>0</xdr:row>
      <xdr:rowOff>104775</xdr:rowOff>
    </xdr:from>
    <xdr:to>
      <xdr:col>5</xdr:col>
      <xdr:colOff>400050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2838450" y="104775"/>
          <a:ext cx="8953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1104900</xdr:colOff>
      <xdr:row>0</xdr:row>
      <xdr:rowOff>104775</xdr:rowOff>
    </xdr:from>
    <xdr:to>
      <xdr:col>3</xdr:col>
      <xdr:colOff>161925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85875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1054892</xdr:colOff>
      <xdr:row>0</xdr:row>
      <xdr:rowOff>64294</xdr:rowOff>
    </xdr:from>
    <xdr:to>
      <xdr:col>3</xdr:col>
      <xdr:colOff>447675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235867" y="64294"/>
          <a:ext cx="1116808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1</a:t>
          </a:r>
        </a:p>
      </xdr:txBody>
    </xdr:sp>
    <xdr:clientData/>
  </xdr:twoCellAnchor>
  <xdr:twoCellAnchor>
    <xdr:from>
      <xdr:col>5</xdr:col>
      <xdr:colOff>514349</xdr:colOff>
      <xdr:row>0</xdr:row>
      <xdr:rowOff>104775</xdr:rowOff>
    </xdr:from>
    <xdr:to>
      <xdr:col>7</xdr:col>
      <xdr:colOff>9524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3848099" y="104775"/>
          <a:ext cx="8953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3</xdr:col>
      <xdr:colOff>619125</xdr:colOff>
      <xdr:row>0</xdr:row>
      <xdr:rowOff>66675</xdr:rowOff>
    </xdr:from>
    <xdr:to>
      <xdr:col>5</xdr:col>
      <xdr:colOff>285749</xdr:colOff>
      <xdr:row>2</xdr:row>
      <xdr:rowOff>104775</xdr:rowOff>
    </xdr:to>
    <xdr:sp macro="" textlink="">
      <xdr:nvSpPr>
        <xdr:cNvPr id="5" name="Seta para a direita 4">
          <a:hlinkClick xmlns:r="http://schemas.openxmlformats.org/officeDocument/2006/relationships" r:id="rId4"/>
        </xdr:cNvPr>
        <xdr:cNvSpPr/>
      </xdr:nvSpPr>
      <xdr:spPr>
        <a:xfrm>
          <a:off x="2524125" y="66675"/>
          <a:ext cx="109537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3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1104900</xdr:colOff>
      <xdr:row>0</xdr:row>
      <xdr:rowOff>104775</xdr:rowOff>
    </xdr:from>
    <xdr:to>
      <xdr:col>3</xdr:col>
      <xdr:colOff>161925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85875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1054892</xdr:colOff>
      <xdr:row>0</xdr:row>
      <xdr:rowOff>64294</xdr:rowOff>
    </xdr:from>
    <xdr:to>
      <xdr:col>3</xdr:col>
      <xdr:colOff>447675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235867" y="64294"/>
          <a:ext cx="1116808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2</a:t>
          </a:r>
        </a:p>
      </xdr:txBody>
    </xdr:sp>
    <xdr:clientData/>
  </xdr:twoCellAnchor>
  <xdr:twoCellAnchor>
    <xdr:from>
      <xdr:col>5</xdr:col>
      <xdr:colOff>514349</xdr:colOff>
      <xdr:row>0</xdr:row>
      <xdr:rowOff>104775</xdr:rowOff>
    </xdr:from>
    <xdr:to>
      <xdr:col>7</xdr:col>
      <xdr:colOff>9524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3848099" y="104775"/>
          <a:ext cx="8953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3</xdr:col>
      <xdr:colOff>619125</xdr:colOff>
      <xdr:row>0</xdr:row>
      <xdr:rowOff>66675</xdr:rowOff>
    </xdr:from>
    <xdr:to>
      <xdr:col>5</xdr:col>
      <xdr:colOff>285749</xdr:colOff>
      <xdr:row>2</xdr:row>
      <xdr:rowOff>104775</xdr:rowOff>
    </xdr:to>
    <xdr:sp macro="" textlink="">
      <xdr:nvSpPr>
        <xdr:cNvPr id="5" name="Seta para a direita 4">
          <a:hlinkClick xmlns:r="http://schemas.openxmlformats.org/officeDocument/2006/relationships" r:id="rId4"/>
        </xdr:cNvPr>
        <xdr:cNvSpPr/>
      </xdr:nvSpPr>
      <xdr:spPr>
        <a:xfrm>
          <a:off x="2524125" y="66675"/>
          <a:ext cx="109537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4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1104900</xdr:colOff>
      <xdr:row>0</xdr:row>
      <xdr:rowOff>104775</xdr:rowOff>
    </xdr:from>
    <xdr:to>
      <xdr:col>3</xdr:col>
      <xdr:colOff>161925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85875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1054892</xdr:colOff>
      <xdr:row>0</xdr:row>
      <xdr:rowOff>64294</xdr:rowOff>
    </xdr:from>
    <xdr:to>
      <xdr:col>3</xdr:col>
      <xdr:colOff>447675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235867" y="64294"/>
          <a:ext cx="1259683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3</a:t>
          </a:r>
        </a:p>
      </xdr:txBody>
    </xdr:sp>
    <xdr:clientData/>
  </xdr:twoCellAnchor>
  <xdr:twoCellAnchor>
    <xdr:from>
      <xdr:col>5</xdr:col>
      <xdr:colOff>514349</xdr:colOff>
      <xdr:row>0</xdr:row>
      <xdr:rowOff>104775</xdr:rowOff>
    </xdr:from>
    <xdr:to>
      <xdr:col>7</xdr:col>
      <xdr:colOff>9524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3990974" y="104775"/>
          <a:ext cx="88582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3</xdr:col>
      <xdr:colOff>619125</xdr:colOff>
      <xdr:row>0</xdr:row>
      <xdr:rowOff>66675</xdr:rowOff>
    </xdr:from>
    <xdr:to>
      <xdr:col>5</xdr:col>
      <xdr:colOff>285749</xdr:colOff>
      <xdr:row>2</xdr:row>
      <xdr:rowOff>104775</xdr:rowOff>
    </xdr:to>
    <xdr:sp macro="" textlink="">
      <xdr:nvSpPr>
        <xdr:cNvPr id="5" name="Seta para a direita 4">
          <a:hlinkClick xmlns:r="http://schemas.openxmlformats.org/officeDocument/2006/relationships" r:id="rId4"/>
        </xdr:cNvPr>
        <xdr:cNvSpPr/>
      </xdr:nvSpPr>
      <xdr:spPr>
        <a:xfrm>
          <a:off x="2667000" y="66675"/>
          <a:ext cx="109537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5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1104900</xdr:colOff>
      <xdr:row>0</xdr:row>
      <xdr:rowOff>104775</xdr:rowOff>
    </xdr:from>
    <xdr:to>
      <xdr:col>3</xdr:col>
      <xdr:colOff>161925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85875" y="104775"/>
          <a:ext cx="92392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2</xdr:col>
      <xdr:colOff>114300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2390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304798</xdr:colOff>
      <xdr:row>0</xdr:row>
      <xdr:rowOff>64294</xdr:rowOff>
    </xdr:from>
    <xdr:to>
      <xdr:col>4</xdr:col>
      <xdr:colOff>219074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162048" y="64294"/>
          <a:ext cx="1028701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4</a:t>
          </a:r>
        </a:p>
      </xdr:txBody>
    </xdr:sp>
    <xdr:clientData/>
  </xdr:twoCellAnchor>
  <xdr:twoCellAnchor>
    <xdr:from>
      <xdr:col>6</xdr:col>
      <xdr:colOff>180974</xdr:colOff>
      <xdr:row>0</xdr:row>
      <xdr:rowOff>95250</xdr:rowOff>
    </xdr:from>
    <xdr:to>
      <xdr:col>7</xdr:col>
      <xdr:colOff>285749</xdr:colOff>
      <xdr:row>2</xdr:row>
      <xdr:rowOff>57150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3438524" y="95250"/>
          <a:ext cx="8953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4</xdr:col>
      <xdr:colOff>342900</xdr:colOff>
      <xdr:row>0</xdr:row>
      <xdr:rowOff>66675</xdr:rowOff>
    </xdr:from>
    <xdr:to>
      <xdr:col>6</xdr:col>
      <xdr:colOff>19049</xdr:colOff>
      <xdr:row>2</xdr:row>
      <xdr:rowOff>104775</xdr:rowOff>
    </xdr:to>
    <xdr:sp macro="" textlink="">
      <xdr:nvSpPr>
        <xdr:cNvPr id="5" name="Seta para a direita 4">
          <a:hlinkClick xmlns:r="http://schemas.openxmlformats.org/officeDocument/2006/relationships" r:id="rId4"/>
        </xdr:cNvPr>
        <xdr:cNvSpPr/>
      </xdr:nvSpPr>
      <xdr:spPr>
        <a:xfrm>
          <a:off x="2314575" y="66675"/>
          <a:ext cx="96202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6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2</xdr:col>
      <xdr:colOff>152400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6762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361950</xdr:colOff>
      <xdr:row>0</xdr:row>
      <xdr:rowOff>104775</xdr:rowOff>
    </xdr:from>
    <xdr:to>
      <xdr:col>3</xdr:col>
      <xdr:colOff>419100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133475" y="104775"/>
          <a:ext cx="7429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1054891</xdr:colOff>
      <xdr:row>0</xdr:row>
      <xdr:rowOff>64294</xdr:rowOff>
    </xdr:from>
    <xdr:to>
      <xdr:col>3</xdr:col>
      <xdr:colOff>38099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235866" y="64294"/>
          <a:ext cx="1107283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5</a:t>
          </a:r>
        </a:p>
      </xdr:txBody>
    </xdr:sp>
    <xdr:clientData/>
  </xdr:twoCellAnchor>
  <xdr:twoCellAnchor>
    <xdr:from>
      <xdr:col>5</xdr:col>
      <xdr:colOff>9524</xdr:colOff>
      <xdr:row>0</xdr:row>
      <xdr:rowOff>95250</xdr:rowOff>
    </xdr:from>
    <xdr:to>
      <xdr:col>6</xdr:col>
      <xdr:colOff>295274</xdr:colOff>
      <xdr:row>2</xdr:row>
      <xdr:rowOff>57150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3743324" y="95250"/>
          <a:ext cx="8953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3</xdr:col>
      <xdr:colOff>114300</xdr:colOff>
      <xdr:row>0</xdr:row>
      <xdr:rowOff>66675</xdr:rowOff>
    </xdr:from>
    <xdr:to>
      <xdr:col>4</xdr:col>
      <xdr:colOff>571499</xdr:colOff>
      <xdr:row>2</xdr:row>
      <xdr:rowOff>104775</xdr:rowOff>
    </xdr:to>
    <xdr:sp macro="" textlink="">
      <xdr:nvSpPr>
        <xdr:cNvPr id="5" name="Seta para a direita 4">
          <a:hlinkClick xmlns:r="http://schemas.openxmlformats.org/officeDocument/2006/relationships" r:id="rId4"/>
        </xdr:cNvPr>
        <xdr:cNvSpPr/>
      </xdr:nvSpPr>
      <xdr:spPr>
        <a:xfrm>
          <a:off x="2419350" y="66675"/>
          <a:ext cx="109537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7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1104900</xdr:colOff>
      <xdr:row>0</xdr:row>
      <xdr:rowOff>104775</xdr:rowOff>
    </xdr:from>
    <xdr:to>
      <xdr:col>2</xdr:col>
      <xdr:colOff>752475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85875" y="104775"/>
          <a:ext cx="76200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2</xdr:col>
      <xdr:colOff>171450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69532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350040</xdr:colOff>
      <xdr:row>0</xdr:row>
      <xdr:rowOff>64294</xdr:rowOff>
    </xdr:from>
    <xdr:to>
      <xdr:col>3</xdr:col>
      <xdr:colOff>609600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121565" y="64294"/>
          <a:ext cx="983460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6</a:t>
          </a:r>
        </a:p>
      </xdr:txBody>
    </xdr:sp>
    <xdr:clientData/>
  </xdr:twoCellAnchor>
  <xdr:twoCellAnchor>
    <xdr:from>
      <xdr:col>6</xdr:col>
      <xdr:colOff>123823</xdr:colOff>
      <xdr:row>0</xdr:row>
      <xdr:rowOff>104775</xdr:rowOff>
    </xdr:from>
    <xdr:to>
      <xdr:col>7</xdr:col>
      <xdr:colOff>228599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3629023" y="104775"/>
          <a:ext cx="895351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4</xdr:col>
      <xdr:colOff>133350</xdr:colOff>
      <xdr:row>0</xdr:row>
      <xdr:rowOff>76200</xdr:rowOff>
    </xdr:from>
    <xdr:to>
      <xdr:col>5</xdr:col>
      <xdr:colOff>438149</xdr:colOff>
      <xdr:row>2</xdr:row>
      <xdr:rowOff>114300</xdr:rowOff>
    </xdr:to>
    <xdr:sp macro="" textlink="">
      <xdr:nvSpPr>
        <xdr:cNvPr id="5" name="Seta para a direita 4">
          <a:hlinkClick xmlns:r="http://schemas.openxmlformats.org/officeDocument/2006/relationships" r:id="rId4"/>
        </xdr:cNvPr>
        <xdr:cNvSpPr/>
      </xdr:nvSpPr>
      <xdr:spPr>
        <a:xfrm>
          <a:off x="2352675" y="76200"/>
          <a:ext cx="109537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8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2</xdr:col>
      <xdr:colOff>114300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6762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352426</xdr:colOff>
      <xdr:row>0</xdr:row>
      <xdr:rowOff>104775</xdr:rowOff>
    </xdr:from>
    <xdr:to>
      <xdr:col>3</xdr:col>
      <xdr:colOff>200026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162051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104775</xdr:rowOff>
    </xdr:from>
    <xdr:to>
      <xdr:col>1</xdr:col>
      <xdr:colOff>714375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00025" y="104775"/>
          <a:ext cx="69532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4</xdr:col>
      <xdr:colOff>714373</xdr:colOff>
      <xdr:row>0</xdr:row>
      <xdr:rowOff>95250</xdr:rowOff>
    </xdr:from>
    <xdr:to>
      <xdr:col>5</xdr:col>
      <xdr:colOff>819149</xdr:colOff>
      <xdr:row>2</xdr:row>
      <xdr:rowOff>57150</xdr:rowOff>
    </xdr:to>
    <xdr:sp macro="" textlink="">
      <xdr:nvSpPr>
        <xdr:cNvPr id="4" name="Retângulo com Único Canto Aparado 3">
          <a:hlinkClick xmlns:r="http://schemas.openxmlformats.org/officeDocument/2006/relationships" r:id="rId2"/>
        </xdr:cNvPr>
        <xdr:cNvSpPr/>
      </xdr:nvSpPr>
      <xdr:spPr>
        <a:xfrm>
          <a:off x="3524248" y="95250"/>
          <a:ext cx="895351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1</xdr:col>
      <xdr:colOff>847725</xdr:colOff>
      <xdr:row>0</xdr:row>
      <xdr:rowOff>47625</xdr:rowOff>
    </xdr:from>
    <xdr:to>
      <xdr:col>2</xdr:col>
      <xdr:colOff>11910</xdr:colOff>
      <xdr:row>2</xdr:row>
      <xdr:rowOff>85725</xdr:rowOff>
    </xdr:to>
    <xdr:sp macro="" textlink="">
      <xdr:nvSpPr>
        <xdr:cNvPr id="5" name="Seta para a direita 4">
          <a:hlinkClick xmlns:r="http://schemas.openxmlformats.org/officeDocument/2006/relationships" r:id="rId3"/>
        </xdr:cNvPr>
        <xdr:cNvSpPr/>
      </xdr:nvSpPr>
      <xdr:spPr>
        <a:xfrm flipH="1">
          <a:off x="1028700" y="47625"/>
          <a:ext cx="983460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7</a:t>
          </a:r>
        </a:p>
      </xdr:txBody>
    </xdr:sp>
    <xdr:clientData/>
  </xdr:twoCellAnchor>
  <xdr:twoCellAnchor>
    <xdr:from>
      <xdr:col>3</xdr:col>
      <xdr:colOff>2385</xdr:colOff>
      <xdr:row>0</xdr:row>
      <xdr:rowOff>59531</xdr:rowOff>
    </xdr:from>
    <xdr:to>
      <xdr:col>4</xdr:col>
      <xdr:colOff>459584</xdr:colOff>
      <xdr:row>2</xdr:row>
      <xdr:rowOff>97631</xdr:rowOff>
    </xdr:to>
    <xdr:sp macro="" textlink="">
      <xdr:nvSpPr>
        <xdr:cNvPr id="6" name="Seta para a direita 5">
          <a:hlinkClick xmlns:r="http://schemas.openxmlformats.org/officeDocument/2006/relationships" r:id="rId4"/>
        </xdr:cNvPr>
        <xdr:cNvSpPr/>
      </xdr:nvSpPr>
      <xdr:spPr>
        <a:xfrm>
          <a:off x="2174085" y="59531"/>
          <a:ext cx="109537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9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104775</xdr:rowOff>
    </xdr:from>
    <xdr:to>
      <xdr:col>1</xdr:col>
      <xdr:colOff>714375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00025" y="104775"/>
          <a:ext cx="69532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1000124</xdr:colOff>
      <xdr:row>0</xdr:row>
      <xdr:rowOff>114300</xdr:rowOff>
    </xdr:from>
    <xdr:to>
      <xdr:col>1</xdr:col>
      <xdr:colOff>1714500</xdr:colOff>
      <xdr:row>2</xdr:row>
      <xdr:rowOff>76200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181099" y="114300"/>
          <a:ext cx="714376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104775</xdr:rowOff>
    </xdr:from>
    <xdr:to>
      <xdr:col>1</xdr:col>
      <xdr:colOff>714375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00025" y="104775"/>
          <a:ext cx="69532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3</xdr:col>
      <xdr:colOff>133348</xdr:colOff>
      <xdr:row>0</xdr:row>
      <xdr:rowOff>95250</xdr:rowOff>
    </xdr:from>
    <xdr:to>
      <xdr:col>4</xdr:col>
      <xdr:colOff>390524</xdr:colOff>
      <xdr:row>2</xdr:row>
      <xdr:rowOff>57150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2305048" y="95250"/>
          <a:ext cx="895351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1</xdr:col>
      <xdr:colOff>847725</xdr:colOff>
      <xdr:row>0</xdr:row>
      <xdr:rowOff>47625</xdr:rowOff>
    </xdr:from>
    <xdr:to>
      <xdr:col>2</xdr:col>
      <xdr:colOff>11910</xdr:colOff>
      <xdr:row>2</xdr:row>
      <xdr:rowOff>85725</xdr:rowOff>
    </xdr:to>
    <xdr:sp macro="" textlink="">
      <xdr:nvSpPr>
        <xdr:cNvPr id="4" name="Seta para a direita 3">
          <a:hlinkClick xmlns:r="http://schemas.openxmlformats.org/officeDocument/2006/relationships" r:id="rId3"/>
        </xdr:cNvPr>
        <xdr:cNvSpPr/>
      </xdr:nvSpPr>
      <xdr:spPr>
        <a:xfrm flipH="1">
          <a:off x="1028700" y="47625"/>
          <a:ext cx="983460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8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104775</xdr:rowOff>
    </xdr:from>
    <xdr:to>
      <xdr:col>1</xdr:col>
      <xdr:colOff>714375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00025" y="104775"/>
          <a:ext cx="69532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1047748</xdr:colOff>
      <xdr:row>0</xdr:row>
      <xdr:rowOff>95250</xdr:rowOff>
    </xdr:from>
    <xdr:to>
      <xdr:col>2</xdr:col>
      <xdr:colOff>0</xdr:colOff>
      <xdr:row>2</xdr:row>
      <xdr:rowOff>57150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28723" y="95250"/>
          <a:ext cx="771527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21">
    <pageSetUpPr autoPageBreaks="0"/>
  </sheetPr>
  <dimension ref="B2:L28"/>
  <sheetViews>
    <sheetView showGridLines="0" showRowColHeaders="0" tabSelected="1" workbookViewId="0">
      <selection activeCell="A2" sqref="A2"/>
    </sheetView>
  </sheetViews>
  <sheetFormatPr defaultRowHeight="12.75"/>
  <cols>
    <col min="1" max="1" width="2.28515625" customWidth="1"/>
    <col min="2" max="2" width="2.7109375" customWidth="1"/>
    <col min="3" max="3" width="9" customWidth="1"/>
    <col min="4" max="4" width="3.7109375" customWidth="1"/>
    <col min="5" max="5" width="9" customWidth="1"/>
    <col min="7" max="7" width="11.140625" customWidth="1"/>
    <col min="12" max="12" width="2.7109375" customWidth="1"/>
  </cols>
  <sheetData>
    <row r="2" spans="2:12" ht="4.5" customHeight="1" thickBot="1"/>
    <row r="3" spans="2:12" ht="6.75" customHeight="1" thickTop="1" thickBot="1">
      <c r="B3" s="10"/>
      <c r="C3" s="11"/>
      <c r="D3" s="11"/>
      <c r="E3" s="11"/>
      <c r="F3" s="11"/>
      <c r="G3" s="11"/>
      <c r="H3" s="11"/>
      <c r="I3" s="11"/>
      <c r="J3" s="11"/>
      <c r="K3" s="12"/>
      <c r="L3" s="13"/>
    </row>
    <row r="4" spans="2:12" ht="27" thickBot="1">
      <c r="B4" s="14"/>
      <c r="C4" s="81" t="s">
        <v>85</v>
      </c>
      <c r="D4" s="82"/>
      <c r="E4" s="82"/>
      <c r="F4" s="82"/>
      <c r="G4" s="82"/>
      <c r="H4" s="82"/>
      <c r="I4" s="82"/>
      <c r="J4" s="82"/>
      <c r="K4" s="83"/>
      <c r="L4" s="15"/>
    </row>
    <row r="5" spans="2:12">
      <c r="B5" s="14"/>
      <c r="C5" s="4"/>
      <c r="D5" s="4"/>
      <c r="E5" s="4"/>
      <c r="F5" s="4"/>
      <c r="G5" s="4"/>
      <c r="H5" s="4"/>
      <c r="I5" s="4"/>
      <c r="J5" s="4"/>
      <c r="K5" s="2"/>
      <c r="L5" s="15"/>
    </row>
    <row r="6" spans="2:12" ht="23.25">
      <c r="B6" s="14"/>
      <c r="C6" s="35" t="s">
        <v>57</v>
      </c>
      <c r="D6" s="4"/>
      <c r="E6" s="6"/>
      <c r="F6" s="4"/>
      <c r="G6" s="4"/>
      <c r="H6" s="4"/>
      <c r="I6" s="4"/>
      <c r="J6" s="4"/>
      <c r="K6" s="4"/>
      <c r="L6" s="15"/>
    </row>
    <row r="7" spans="2:12" ht="18.75">
      <c r="B7" s="14"/>
      <c r="C7" s="37" t="s">
        <v>75</v>
      </c>
      <c r="D7" s="2"/>
      <c r="E7" s="7"/>
      <c r="F7" s="4"/>
      <c r="G7" s="4"/>
      <c r="H7" s="4"/>
      <c r="I7" s="4"/>
      <c r="J7" s="4"/>
      <c r="K7" s="4"/>
      <c r="L7" s="15"/>
    </row>
    <row r="8" spans="2:12">
      <c r="B8" s="14"/>
      <c r="C8" s="37" t="s">
        <v>11</v>
      </c>
      <c r="D8" s="4"/>
      <c r="E8" s="4"/>
      <c r="F8" s="4"/>
      <c r="G8" s="4"/>
      <c r="H8" s="4"/>
      <c r="I8" s="4"/>
      <c r="J8" s="4"/>
      <c r="K8" s="2"/>
      <c r="L8" s="15"/>
    </row>
    <row r="9" spans="2:12">
      <c r="B9" s="14"/>
      <c r="D9" s="4"/>
      <c r="E9" s="4"/>
      <c r="F9" s="4"/>
      <c r="G9" s="4"/>
      <c r="H9" s="4"/>
      <c r="I9" s="4"/>
      <c r="J9" s="4"/>
      <c r="K9" s="2"/>
      <c r="L9" s="15"/>
    </row>
    <row r="10" spans="2:12">
      <c r="B10" s="14"/>
      <c r="D10" s="4"/>
      <c r="E10" s="4"/>
      <c r="F10" s="4"/>
      <c r="G10" s="4"/>
      <c r="H10" s="4"/>
      <c r="I10" s="4"/>
      <c r="J10" s="4"/>
      <c r="K10" s="2"/>
      <c r="L10" s="15"/>
    </row>
    <row r="11" spans="2:12">
      <c r="B11" s="14"/>
      <c r="D11" s="4"/>
      <c r="E11" s="4"/>
      <c r="F11" s="4"/>
      <c r="G11" s="4"/>
      <c r="H11" s="4"/>
      <c r="I11" s="4"/>
      <c r="J11" s="4"/>
      <c r="K11" s="2"/>
      <c r="L11" s="15"/>
    </row>
    <row r="12" spans="2:12">
      <c r="B12" s="14"/>
      <c r="D12" s="4"/>
      <c r="E12" s="4"/>
      <c r="F12" s="4"/>
      <c r="G12" s="4"/>
      <c r="H12" s="4"/>
      <c r="I12" s="4"/>
      <c r="J12" s="4"/>
      <c r="K12" s="2"/>
      <c r="L12" s="15"/>
    </row>
    <row r="13" spans="2:12">
      <c r="B13" s="14"/>
      <c r="C13" s="26" t="s">
        <v>12</v>
      </c>
      <c r="D13" s="4"/>
      <c r="E13" s="4"/>
      <c r="F13" s="4"/>
      <c r="G13" s="4"/>
      <c r="H13" s="4"/>
      <c r="I13" s="4"/>
      <c r="J13" s="4"/>
      <c r="K13" s="2"/>
      <c r="L13" s="15"/>
    </row>
    <row r="14" spans="2:12">
      <c r="B14" s="14"/>
      <c r="C14" s="26" t="s">
        <v>13</v>
      </c>
      <c r="D14" s="4"/>
      <c r="E14" s="4"/>
      <c r="F14" s="4"/>
      <c r="G14" s="4"/>
      <c r="H14" s="4"/>
      <c r="I14" s="4"/>
      <c r="J14" s="4"/>
      <c r="K14" s="2"/>
      <c r="L14" s="15"/>
    </row>
    <row r="15" spans="2:12">
      <c r="B15" s="14"/>
      <c r="C15" s="26" t="s">
        <v>14</v>
      </c>
      <c r="D15" s="4"/>
      <c r="E15" s="4"/>
      <c r="F15" s="4"/>
      <c r="G15" s="4"/>
      <c r="H15" s="4"/>
      <c r="I15" s="4"/>
      <c r="J15" s="4"/>
      <c r="K15" s="2"/>
      <c r="L15" s="15"/>
    </row>
    <row r="16" spans="2:12">
      <c r="B16" s="14"/>
      <c r="D16" s="4"/>
      <c r="E16" s="4"/>
      <c r="F16" s="4"/>
      <c r="G16" s="4"/>
      <c r="H16" s="4"/>
      <c r="I16" s="4"/>
      <c r="J16" s="4"/>
      <c r="K16" s="2"/>
      <c r="L16" s="15"/>
    </row>
    <row r="17" spans="2:12">
      <c r="B17" s="14"/>
      <c r="C17" s="36" t="s">
        <v>15</v>
      </c>
      <c r="D17" s="4"/>
      <c r="E17" s="4"/>
      <c r="F17" s="4"/>
      <c r="G17" s="4"/>
      <c r="H17" s="4"/>
      <c r="I17" s="4"/>
      <c r="J17" s="4"/>
      <c r="K17" s="2"/>
      <c r="L17" s="15"/>
    </row>
    <row r="18" spans="2:12">
      <c r="B18" s="14"/>
      <c r="C18" s="8"/>
      <c r="D18" s="9"/>
      <c r="E18" s="4"/>
      <c r="F18" s="4"/>
      <c r="G18" s="4"/>
      <c r="H18" s="4"/>
      <c r="I18" s="4"/>
      <c r="J18" s="4"/>
      <c r="K18" s="2"/>
      <c r="L18" s="15"/>
    </row>
    <row r="19" spans="2:12">
      <c r="B19" s="14"/>
      <c r="C19" s="8"/>
      <c r="D19" s="9"/>
      <c r="E19" s="4"/>
      <c r="F19" s="4"/>
      <c r="G19" s="4"/>
      <c r="H19" s="4"/>
      <c r="I19" s="4"/>
      <c r="J19" s="4"/>
      <c r="K19" s="2"/>
      <c r="L19" s="15"/>
    </row>
    <row r="20" spans="2:12">
      <c r="B20" s="14"/>
      <c r="C20" s="8"/>
      <c r="D20" s="29"/>
      <c r="E20" s="4"/>
      <c r="F20" s="4"/>
      <c r="I20" s="4"/>
      <c r="J20" s="4"/>
      <c r="K20" s="2"/>
      <c r="L20" s="15"/>
    </row>
    <row r="21" spans="2:12">
      <c r="B21" s="14"/>
      <c r="C21" s="8"/>
      <c r="D21" s="25"/>
      <c r="E21" s="4"/>
      <c r="F21" s="4"/>
      <c r="H21" s="25"/>
      <c r="I21" s="4"/>
      <c r="J21" s="4"/>
      <c r="K21" s="2"/>
      <c r="L21" s="15"/>
    </row>
    <row r="22" spans="2:12" ht="13.5" thickBot="1">
      <c r="B22" s="16"/>
      <c r="C22" s="17"/>
      <c r="D22" s="17"/>
      <c r="E22" s="17"/>
      <c r="F22" s="17"/>
      <c r="G22" s="17"/>
      <c r="H22" s="17"/>
      <c r="I22" s="17"/>
      <c r="J22" s="17"/>
      <c r="K22" s="18"/>
      <c r="L22" s="19"/>
    </row>
    <row r="23" spans="2:12" ht="13.5" thickTop="1">
      <c r="B23" s="3"/>
      <c r="C23" s="3"/>
      <c r="D23" s="3"/>
      <c r="E23" s="3"/>
      <c r="F23" s="3"/>
      <c r="G23" s="3"/>
      <c r="H23" s="3"/>
      <c r="I23" s="3"/>
      <c r="J23" s="3"/>
    </row>
    <row r="24" spans="2:12">
      <c r="B24" s="3"/>
      <c r="C24" s="3"/>
      <c r="D24" s="3"/>
      <c r="E24" s="3"/>
      <c r="F24" s="3"/>
      <c r="G24" s="3"/>
      <c r="H24" s="3"/>
      <c r="I24" s="3"/>
      <c r="J24" s="3"/>
    </row>
    <row r="25" spans="2:12">
      <c r="B25" s="3"/>
      <c r="C25" s="3"/>
      <c r="D25" s="3"/>
      <c r="E25" s="3"/>
      <c r="F25" s="3"/>
      <c r="G25" s="3"/>
      <c r="H25" s="3"/>
      <c r="I25" s="3"/>
      <c r="J25" s="3"/>
    </row>
    <row r="28" spans="2:12">
      <c r="C28" s="3"/>
      <c r="D28" s="3"/>
      <c r="E28" s="3"/>
      <c r="F28" s="3"/>
      <c r="G28" s="3"/>
      <c r="H28" s="3"/>
      <c r="I28" s="3"/>
      <c r="J28" s="3"/>
      <c r="K28" s="3"/>
    </row>
  </sheetData>
  <mergeCells count="1">
    <mergeCell ref="C4:K4"/>
  </mergeCells>
  <phoneticPr fontId="2" type="noConversion"/>
  <pageMargins left="0.78740157499999996" right="0.78740157499999996" top="0.984251969" bottom="0.984251969" header="0.49212598499999999" footer="0.49212598499999999"/>
  <pageSetup paperSize="9" orientation="portrait" horizont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2"/>
  <dimension ref="B2:M31"/>
  <sheetViews>
    <sheetView showGridLines="0" showRowColHeaders="0" workbookViewId="0"/>
  </sheetViews>
  <sheetFormatPr defaultRowHeight="12.75"/>
  <cols>
    <col min="1" max="1" width="2.28515625" customWidth="1"/>
    <col min="2" max="2" width="2.7109375" customWidth="1"/>
    <col min="4" max="4" width="3.7109375" customWidth="1"/>
    <col min="6" max="6" width="11.140625" customWidth="1"/>
    <col min="7" max="7" width="1.5703125" customWidth="1"/>
    <col min="10" max="10" width="8.42578125" customWidth="1"/>
    <col min="11" max="11" width="4.7109375" customWidth="1"/>
    <col min="12" max="12" width="10" customWidth="1"/>
    <col min="13" max="13" width="2.7109375" customWidth="1"/>
    <col min="14" max="14" width="3.28515625" customWidth="1"/>
  </cols>
  <sheetData>
    <row r="2" spans="2:13" ht="4.5" customHeight="1" thickBot="1"/>
    <row r="3" spans="2:13" ht="6.75" customHeight="1" thickTop="1" thickBot="1">
      <c r="B3" s="10"/>
      <c r="C3" s="11"/>
      <c r="D3" s="11"/>
      <c r="E3" s="11"/>
      <c r="F3" s="11"/>
      <c r="G3" s="11"/>
      <c r="H3" s="11"/>
      <c r="I3" s="11"/>
      <c r="J3" s="11"/>
      <c r="K3" s="11"/>
      <c r="L3" s="12"/>
      <c r="M3" s="13"/>
    </row>
    <row r="4" spans="2:13" ht="27" thickBot="1">
      <c r="B4" s="14"/>
      <c r="C4" s="81" t="str">
        <f>Início!C4</f>
        <v>CAP7.xlsx</v>
      </c>
      <c r="D4" s="82"/>
      <c r="E4" s="82"/>
      <c r="F4" s="82"/>
      <c r="G4" s="82"/>
      <c r="H4" s="82"/>
      <c r="I4" s="82"/>
      <c r="J4" s="82"/>
      <c r="K4" s="82"/>
      <c r="L4" s="83"/>
      <c r="M4" s="15"/>
    </row>
    <row r="5" spans="2:13">
      <c r="B5" s="14"/>
      <c r="C5" s="4"/>
      <c r="D5" s="4"/>
      <c r="E5" s="4"/>
      <c r="F5" s="4"/>
      <c r="G5" s="4"/>
      <c r="H5" s="4"/>
      <c r="I5" s="4"/>
      <c r="J5" s="4"/>
      <c r="K5" s="4"/>
      <c r="L5" s="2"/>
      <c r="M5" s="15"/>
    </row>
    <row r="6" spans="2:13" ht="23.25">
      <c r="B6" s="14"/>
      <c r="C6" s="5"/>
      <c r="D6" s="4"/>
      <c r="E6" s="6"/>
      <c r="F6" s="4"/>
      <c r="G6" s="4"/>
      <c r="H6" s="4"/>
      <c r="I6" s="4"/>
      <c r="J6" s="4"/>
      <c r="K6" s="4"/>
      <c r="L6" s="4"/>
      <c r="M6" s="15"/>
    </row>
    <row r="7" spans="2:13" ht="18.75">
      <c r="B7" s="14"/>
      <c r="C7" s="2"/>
      <c r="D7" s="2"/>
      <c r="E7" s="7"/>
      <c r="F7" s="4"/>
      <c r="G7" s="4"/>
      <c r="H7" s="4"/>
      <c r="I7" s="4"/>
      <c r="J7" s="4"/>
      <c r="K7" s="4"/>
      <c r="L7" s="4"/>
      <c r="M7" s="15"/>
    </row>
    <row r="8" spans="2:13">
      <c r="B8" s="14"/>
      <c r="C8" s="2"/>
      <c r="D8" s="4"/>
      <c r="E8" s="4"/>
      <c r="F8" s="4"/>
      <c r="G8" s="4"/>
      <c r="H8" s="4"/>
      <c r="I8" s="4"/>
      <c r="J8" s="4"/>
      <c r="K8" s="4"/>
      <c r="L8" s="2"/>
      <c r="M8" s="15"/>
    </row>
    <row r="9" spans="2:13" ht="4.5" customHeight="1">
      <c r="B9" s="14"/>
      <c r="C9" s="4"/>
      <c r="D9" s="4"/>
      <c r="E9" s="4"/>
      <c r="F9" s="4"/>
      <c r="G9" s="4"/>
      <c r="H9" s="4"/>
      <c r="I9" s="4"/>
      <c r="J9" s="4"/>
      <c r="K9" s="4"/>
      <c r="L9" s="2"/>
      <c r="M9" s="15"/>
    </row>
    <row r="10" spans="2:13" ht="15">
      <c r="B10" s="14"/>
      <c r="C10" s="22" t="s">
        <v>16</v>
      </c>
      <c r="D10" s="4"/>
      <c r="E10" s="4"/>
      <c r="F10" s="4"/>
      <c r="G10" s="4"/>
      <c r="H10" s="4"/>
      <c r="I10" s="4"/>
      <c r="J10" s="4"/>
      <c r="K10" s="4"/>
      <c r="L10" s="2"/>
      <c r="M10" s="15"/>
    </row>
    <row r="11" spans="2:13">
      <c r="B11" s="14"/>
      <c r="C11" s="4"/>
      <c r="D11" s="4"/>
      <c r="E11" s="4"/>
      <c r="F11" s="4"/>
      <c r="G11" s="4"/>
      <c r="H11" s="4"/>
      <c r="I11" s="4"/>
      <c r="J11" s="4"/>
      <c r="K11" s="4"/>
      <c r="L11" s="2"/>
      <c r="M11" s="15"/>
    </row>
    <row r="12" spans="2:13">
      <c r="B12" s="14"/>
      <c r="C12" s="27" t="s">
        <v>1</v>
      </c>
      <c r="F12" s="4"/>
      <c r="G12" s="28"/>
      <c r="H12" s="27" t="s">
        <v>6</v>
      </c>
      <c r="L12" s="2"/>
      <c r="M12" s="15"/>
    </row>
    <row r="13" spans="2:13" ht="4.5" customHeight="1">
      <c r="B13" s="14"/>
      <c r="C13" s="2"/>
      <c r="D13" s="4"/>
      <c r="E13" s="4"/>
      <c r="F13" s="4"/>
      <c r="G13" s="28"/>
      <c r="H13" s="2"/>
      <c r="I13" s="23"/>
      <c r="J13" s="23"/>
      <c r="K13" s="24"/>
      <c r="L13" s="2"/>
      <c r="M13" s="15"/>
    </row>
    <row r="14" spans="2:13">
      <c r="B14" s="14"/>
      <c r="C14" s="27" t="s">
        <v>2</v>
      </c>
      <c r="D14" s="21"/>
      <c r="E14" s="21"/>
      <c r="F14" s="31"/>
      <c r="G14" s="32"/>
      <c r="H14" s="27" t="s">
        <v>10</v>
      </c>
      <c r="K14" s="23"/>
      <c r="L14" s="2"/>
      <c r="M14" s="15"/>
    </row>
    <row r="15" spans="2:13" ht="4.5" customHeight="1">
      <c r="B15" s="14"/>
      <c r="C15" s="33"/>
      <c r="D15" s="31"/>
      <c r="E15" s="31"/>
      <c r="F15" s="31"/>
      <c r="G15" s="32"/>
      <c r="H15" s="33"/>
      <c r="I15" s="23"/>
      <c r="J15" s="23"/>
      <c r="K15" s="23"/>
      <c r="L15" s="2"/>
      <c r="M15" s="15"/>
    </row>
    <row r="16" spans="2:13">
      <c r="B16" s="14"/>
      <c r="C16" s="27" t="s">
        <v>3</v>
      </c>
      <c r="D16" s="21"/>
      <c r="E16" s="21"/>
      <c r="F16" s="31"/>
      <c r="G16" s="32"/>
      <c r="H16" s="27" t="s">
        <v>9</v>
      </c>
      <c r="K16" s="24"/>
      <c r="L16" s="2"/>
      <c r="M16" s="15"/>
    </row>
    <row r="17" spans="2:13" ht="4.5" customHeight="1">
      <c r="B17" s="14"/>
      <c r="C17" s="33"/>
      <c r="D17" s="31"/>
      <c r="E17" s="31"/>
      <c r="F17" s="31"/>
      <c r="G17" s="32"/>
      <c r="H17" s="33"/>
      <c r="I17" s="23"/>
      <c r="J17" s="23"/>
      <c r="K17" s="23"/>
      <c r="L17" s="2"/>
      <c r="M17" s="15"/>
    </row>
    <row r="18" spans="2:13">
      <c r="B18" s="14"/>
      <c r="C18" s="27" t="s">
        <v>4</v>
      </c>
      <c r="D18" s="21"/>
      <c r="E18" s="21"/>
      <c r="F18" s="21"/>
      <c r="G18" s="34"/>
      <c r="H18" s="27" t="s">
        <v>8</v>
      </c>
      <c r="K18" s="23"/>
      <c r="L18" s="2"/>
      <c r="M18" s="15"/>
    </row>
    <row r="19" spans="2:13" ht="4.5" customHeight="1">
      <c r="B19" s="14"/>
      <c r="C19" s="33"/>
      <c r="D19" s="31"/>
      <c r="E19" s="31"/>
      <c r="F19" s="31"/>
      <c r="G19" s="32"/>
      <c r="H19" s="33"/>
      <c r="I19" s="23"/>
      <c r="J19" s="23"/>
      <c r="K19" s="23"/>
      <c r="L19" s="2"/>
      <c r="M19" s="15"/>
    </row>
    <row r="20" spans="2:13">
      <c r="B20" s="14"/>
      <c r="C20" s="27" t="s">
        <v>5</v>
      </c>
      <c r="D20" s="21"/>
      <c r="E20" s="21"/>
      <c r="F20" s="21"/>
      <c r="G20" s="34"/>
      <c r="H20" s="27" t="s">
        <v>7</v>
      </c>
      <c r="K20" s="23"/>
      <c r="L20" s="2"/>
      <c r="M20" s="15"/>
    </row>
    <row r="21" spans="2:13" ht="4.5" customHeight="1">
      <c r="B21" s="14"/>
      <c r="C21" s="33"/>
      <c r="D21" s="31"/>
      <c r="E21" s="31"/>
      <c r="F21" s="31"/>
      <c r="G21" s="32"/>
      <c r="H21" s="33"/>
      <c r="I21" s="23"/>
      <c r="J21" s="23"/>
      <c r="K21" s="23"/>
      <c r="L21" s="2"/>
      <c r="M21" s="15"/>
    </row>
    <row r="22" spans="2:13">
      <c r="B22" s="14"/>
      <c r="C22" s="27" t="s">
        <v>27</v>
      </c>
      <c r="D22" s="21"/>
      <c r="E22" s="21"/>
      <c r="F22" s="21"/>
      <c r="G22" s="34"/>
      <c r="H22" s="27" t="s">
        <v>29</v>
      </c>
      <c r="K22" s="23"/>
      <c r="L22" s="2"/>
      <c r="M22" s="15"/>
    </row>
    <row r="23" spans="2:13" ht="4.5" customHeight="1">
      <c r="B23" s="14"/>
      <c r="C23" s="33"/>
      <c r="D23" s="31"/>
      <c r="E23" s="31"/>
      <c r="F23" s="31"/>
      <c r="G23" s="32"/>
      <c r="H23" s="33"/>
      <c r="I23" s="23"/>
      <c r="J23" s="23"/>
      <c r="K23" s="23"/>
      <c r="L23" s="2"/>
      <c r="M23" s="15"/>
    </row>
    <row r="24" spans="2:13">
      <c r="B24" s="14"/>
      <c r="C24" s="27" t="s">
        <v>45</v>
      </c>
      <c r="D24" s="21"/>
      <c r="E24" s="21"/>
      <c r="F24" s="21"/>
      <c r="G24" s="34"/>
      <c r="H24" s="27" t="s">
        <v>46</v>
      </c>
      <c r="K24" s="23"/>
      <c r="L24" s="2"/>
      <c r="M24" s="15"/>
    </row>
    <row r="25" spans="2:13" ht="4.5" customHeight="1">
      <c r="B25" s="14"/>
      <c r="C25" s="21"/>
      <c r="D25" s="21"/>
      <c r="E25" s="21"/>
      <c r="F25" s="21"/>
      <c r="G25" s="34"/>
      <c r="H25" s="21"/>
      <c r="I25" s="23"/>
      <c r="J25" s="23"/>
      <c r="K25" s="23"/>
      <c r="L25" s="2"/>
      <c r="M25" s="15"/>
    </row>
    <row r="26" spans="2:13">
      <c r="B26" s="14"/>
      <c r="C26" s="27" t="s">
        <v>59</v>
      </c>
      <c r="D26" s="21"/>
      <c r="E26" s="21"/>
      <c r="F26" s="21"/>
      <c r="G26" s="34"/>
      <c r="H26" s="27" t="s">
        <v>81</v>
      </c>
      <c r="K26" s="23"/>
      <c r="L26" s="2"/>
      <c r="M26" s="15"/>
    </row>
    <row r="27" spans="2:13" ht="4.5" customHeight="1">
      <c r="B27" s="14"/>
      <c r="C27" s="21"/>
      <c r="D27" s="21"/>
      <c r="E27" s="21"/>
      <c r="F27" s="21"/>
      <c r="G27" s="34"/>
      <c r="H27" s="21"/>
      <c r="I27" s="23"/>
      <c r="J27" s="23"/>
      <c r="K27" s="23"/>
      <c r="L27" s="2"/>
      <c r="M27" s="15"/>
    </row>
    <row r="28" spans="2:13">
      <c r="B28" s="14"/>
      <c r="C28" s="27" t="s">
        <v>82</v>
      </c>
      <c r="D28" s="21"/>
      <c r="E28" s="21"/>
      <c r="F28" s="21"/>
      <c r="G28" s="34"/>
      <c r="H28" s="27" t="s">
        <v>84</v>
      </c>
      <c r="K28" s="23"/>
      <c r="L28" s="2"/>
      <c r="M28" s="15"/>
    </row>
    <row r="29" spans="2:13" ht="4.5" customHeight="1">
      <c r="B29" s="14"/>
      <c r="C29" s="21"/>
      <c r="D29" s="21"/>
      <c r="E29" s="21"/>
      <c r="F29" s="21"/>
      <c r="G29" s="4"/>
      <c r="H29" s="21"/>
      <c r="I29" s="23"/>
      <c r="J29" s="23"/>
      <c r="K29" s="23"/>
      <c r="L29" s="2"/>
      <c r="M29" s="15"/>
    </row>
    <row r="30" spans="2:13" ht="13.5" thickBot="1">
      <c r="B30" s="20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9"/>
    </row>
    <row r="31" spans="2:13" ht="13.5" thickTop="1"/>
  </sheetData>
  <mergeCells count="1">
    <mergeCell ref="C4:L4"/>
  </mergeCells>
  <phoneticPr fontId="2" type="noConversion"/>
  <hyperlinks>
    <hyperlink ref="C12" location="'A1'!A1" display="Atividade 1"/>
    <hyperlink ref="H12" location="'A1-R'!A1" display="Atividade 1 - Respostas"/>
    <hyperlink ref="C14" location="'A2'!A1" display="Atividade 2"/>
    <hyperlink ref="C16" location="'A3'!A1" display="Atividade 3"/>
    <hyperlink ref="C18" location="'A4'!A1" display="Atividade 4"/>
    <hyperlink ref="H14" location="'A2-R'!A1" display="Atividade 2 - Respostas"/>
    <hyperlink ref="H16" location="'A3-R'!A1" display="Atividade 3 - Respostas"/>
    <hyperlink ref="H18" location="'A4-R'!A1" display="Atividade 4 - Respostas"/>
    <hyperlink ref="C26" location="'A8'!A1" display="Atividade 8"/>
    <hyperlink ref="H26" location="'A8-R'!A1" display="Atividade 8 - Respostas"/>
    <hyperlink ref="C28" location="'A9'!A1" display="Atividade 9"/>
    <hyperlink ref="H28" location="'A9-R'!A1" display="Atividade 9 - Respostas"/>
    <hyperlink ref="C20" location="'A5'!A1" display="Atividade 5"/>
    <hyperlink ref="H20" location="'A5-R'!A1" display="Atividade 5 - Respostas"/>
    <hyperlink ref="C22" location="'A6'!A1" display="Atividade 6"/>
    <hyperlink ref="H22" location="'A6-R'!A1" display="Atividade 5 - Respostas"/>
    <hyperlink ref="C24" location="'A7'!A1" display="Atividade 7"/>
    <hyperlink ref="H24" location="'A7-R'!A1" display="Atividade 5 - Respostas"/>
  </hyperlink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Plan14"/>
  <dimension ref="B3:K13"/>
  <sheetViews>
    <sheetView showGridLines="0" workbookViewId="0"/>
  </sheetViews>
  <sheetFormatPr defaultRowHeight="12.75"/>
  <cols>
    <col min="1" max="1" width="2.7109375" customWidth="1"/>
    <col min="2" max="2" width="16.7109375" customWidth="1"/>
    <col min="4" max="4" width="9.5703125" bestFit="1" customWidth="1"/>
    <col min="5" max="5" width="11.85546875" bestFit="1" customWidth="1"/>
    <col min="7" max="7" width="11.85546875" bestFit="1" customWidth="1"/>
    <col min="8" max="8" width="6.5703125" bestFit="1" customWidth="1"/>
    <col min="9" max="9" width="3.140625" customWidth="1"/>
    <col min="10" max="10" width="3.28515625" customWidth="1"/>
  </cols>
  <sheetData>
    <row r="3" spans="2:11">
      <c r="B3" s="8"/>
    </row>
    <row r="4" spans="2:11" ht="15">
      <c r="B4" s="30" t="s">
        <v>1</v>
      </c>
    </row>
    <row r="6" spans="2:11" ht="53.25" customHeight="1">
      <c r="B6" s="109" t="s">
        <v>86</v>
      </c>
      <c r="C6" s="86"/>
      <c r="D6" s="86"/>
      <c r="E6" s="86"/>
      <c r="F6" s="86"/>
      <c r="G6" s="86"/>
      <c r="H6" s="86"/>
      <c r="I6" s="86"/>
      <c r="J6" s="86"/>
      <c r="K6" s="86"/>
    </row>
    <row r="8" spans="2:11">
      <c r="B8" s="54" t="s">
        <v>18</v>
      </c>
      <c r="C8" s="49"/>
      <c r="D8" s="87" t="s">
        <v>18</v>
      </c>
      <c r="E8" s="88"/>
    </row>
    <row r="9" spans="2:11">
      <c r="B9" s="55" t="s">
        <v>19</v>
      </c>
      <c r="C9" s="50"/>
      <c r="D9" s="84"/>
      <c r="E9" s="84"/>
    </row>
    <row r="10" spans="2:11">
      <c r="B10" s="55" t="s">
        <v>20</v>
      </c>
      <c r="C10" s="50"/>
      <c r="D10" s="84"/>
      <c r="E10" s="84"/>
    </row>
    <row r="11" spans="2:11">
      <c r="B11" s="55" t="s">
        <v>21</v>
      </c>
      <c r="C11" s="51"/>
      <c r="D11" s="84"/>
      <c r="E11" s="84"/>
    </row>
    <row r="12" spans="2:11">
      <c r="B12" s="56" t="s">
        <v>22</v>
      </c>
      <c r="C12" s="52"/>
      <c r="D12" s="84"/>
      <c r="E12" s="84"/>
    </row>
    <row r="13" spans="2:11">
      <c r="B13" s="56" t="s">
        <v>23</v>
      </c>
      <c r="C13" s="53"/>
      <c r="D13" s="84"/>
      <c r="E13" s="84"/>
    </row>
  </sheetData>
  <mergeCells count="7">
    <mergeCell ref="D13:E13"/>
    <mergeCell ref="B6:K6"/>
    <mergeCell ref="D8:E8"/>
    <mergeCell ref="D9:E9"/>
    <mergeCell ref="D10:E10"/>
    <mergeCell ref="D11:E11"/>
    <mergeCell ref="D12:E12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Plan8"/>
  <dimension ref="B3:K13"/>
  <sheetViews>
    <sheetView showGridLines="0" workbookViewId="0"/>
  </sheetViews>
  <sheetFormatPr defaultRowHeight="12.75"/>
  <cols>
    <col min="1" max="1" width="2.7109375" customWidth="1"/>
    <col min="2" max="2" width="16.7109375" customWidth="1"/>
    <col min="4" max="4" width="9.5703125" bestFit="1" customWidth="1"/>
    <col min="5" max="5" width="11.85546875" bestFit="1" customWidth="1"/>
    <col min="7" max="7" width="11.85546875" bestFit="1" customWidth="1"/>
    <col min="8" max="8" width="6.5703125" bestFit="1" customWidth="1"/>
    <col min="9" max="9" width="3.140625" customWidth="1"/>
    <col min="10" max="10" width="3.28515625" customWidth="1"/>
  </cols>
  <sheetData>
    <row r="3" spans="2:11">
      <c r="B3" s="8"/>
    </row>
    <row r="4" spans="2:11" ht="15">
      <c r="B4" s="30" t="s">
        <v>6</v>
      </c>
    </row>
    <row r="6" spans="2:11" ht="53.25" customHeight="1">
      <c r="B6" s="109" t="s">
        <v>86</v>
      </c>
      <c r="C6" s="86"/>
      <c r="D6" s="86"/>
      <c r="E6" s="86"/>
      <c r="F6" s="86"/>
      <c r="G6" s="86"/>
      <c r="H6" s="86"/>
      <c r="I6" s="86"/>
      <c r="J6" s="86"/>
      <c r="K6" s="86"/>
    </row>
    <row r="8" spans="2:11">
      <c r="B8" s="54" t="s">
        <v>18</v>
      </c>
      <c r="C8" s="49"/>
      <c r="D8" s="87" t="s">
        <v>18</v>
      </c>
      <c r="E8" s="88"/>
    </row>
    <row r="9" spans="2:11">
      <c r="B9" s="55" t="s">
        <v>19</v>
      </c>
      <c r="C9" s="50"/>
      <c r="D9" s="89" t="str">
        <f>TRIM(B9)</f>
        <v>João da Silva</v>
      </c>
      <c r="E9" s="89"/>
    </row>
    <row r="10" spans="2:11">
      <c r="B10" s="55" t="s">
        <v>20</v>
      </c>
      <c r="C10" s="50"/>
      <c r="D10" s="89" t="str">
        <f>TRIM(B10)</f>
        <v>Paulo José Jr.</v>
      </c>
      <c r="E10" s="89"/>
    </row>
    <row r="11" spans="2:11">
      <c r="B11" s="55" t="s">
        <v>21</v>
      </c>
      <c r="C11" s="51"/>
      <c r="D11" s="89" t="str">
        <f>TRIM(B11)</f>
        <v>Ana Sodré Reis</v>
      </c>
      <c r="E11" s="89"/>
    </row>
    <row r="12" spans="2:11">
      <c r="B12" s="56" t="s">
        <v>22</v>
      </c>
      <c r="C12" s="52"/>
      <c r="D12" s="89" t="str">
        <f>TRIM(B12)</f>
        <v>Lara dos Santos</v>
      </c>
      <c r="E12" s="89"/>
    </row>
    <row r="13" spans="2:11">
      <c r="B13" s="56" t="s">
        <v>23</v>
      </c>
      <c r="C13" s="53"/>
      <c r="D13" s="89" t="str">
        <f>TRIM(B13)</f>
        <v>Vivian Hydeky</v>
      </c>
      <c r="E13" s="89"/>
    </row>
  </sheetData>
  <mergeCells count="7">
    <mergeCell ref="D13:E13"/>
    <mergeCell ref="B6:K6"/>
    <mergeCell ref="D8:E8"/>
    <mergeCell ref="D9:E9"/>
    <mergeCell ref="D10:E10"/>
    <mergeCell ref="D11:E11"/>
    <mergeCell ref="D12:E12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3:K16"/>
  <sheetViews>
    <sheetView showGridLines="0" workbookViewId="0"/>
  </sheetViews>
  <sheetFormatPr defaultRowHeight="12.75"/>
  <cols>
    <col min="1" max="1" width="2.7109375" style="39" customWidth="1"/>
    <col min="2" max="2" width="16.7109375" style="39" customWidth="1"/>
    <col min="3" max="4" width="10" style="39" customWidth="1"/>
    <col min="5" max="5" width="11.85546875" style="39" bestFit="1" customWidth="1"/>
    <col min="6" max="6" width="9.85546875" style="39" customWidth="1"/>
    <col min="7" max="7" width="11.28515625" style="39" customWidth="1"/>
    <col min="8" max="8" width="6.5703125" style="39" bestFit="1" customWidth="1"/>
    <col min="9" max="9" width="3.140625" style="39" customWidth="1"/>
    <col min="10" max="10" width="3.28515625" style="39" customWidth="1"/>
    <col min="11" max="16384" width="9.140625" style="39"/>
  </cols>
  <sheetData>
    <row r="3" spans="2:11">
      <c r="B3" s="38"/>
    </row>
    <row r="4" spans="2:11" ht="15">
      <c r="B4" s="40" t="s">
        <v>2</v>
      </c>
    </row>
    <row r="6" spans="2:11" customFormat="1" ht="12.75" customHeight="1">
      <c r="B6" s="85" t="s">
        <v>26</v>
      </c>
      <c r="C6" s="86"/>
      <c r="D6" s="86"/>
      <c r="E6" s="86"/>
      <c r="F6" s="86"/>
      <c r="G6" s="86"/>
      <c r="H6" s="86"/>
      <c r="I6" s="86"/>
      <c r="J6" s="86"/>
      <c r="K6" s="86"/>
    </row>
    <row r="7" spans="2:11" customFormat="1"/>
    <row r="8" spans="2:11" customFormat="1">
      <c r="B8" s="45" t="s">
        <v>24</v>
      </c>
      <c r="C8" s="68" t="s">
        <v>48</v>
      </c>
      <c r="D8" s="49"/>
      <c r="E8" s="49"/>
      <c r="F8" s="49"/>
    </row>
    <row r="9" spans="2:11" customFormat="1">
      <c r="B9" s="45" t="s">
        <v>25</v>
      </c>
      <c r="C9" s="67">
        <v>1041767</v>
      </c>
      <c r="D9" s="43"/>
      <c r="E9" s="43"/>
      <c r="F9" s="58"/>
    </row>
    <row r="10" spans="2:11" customFormat="1">
      <c r="B10" s="2"/>
      <c r="C10" s="43"/>
      <c r="D10" s="43"/>
      <c r="E10" s="43"/>
      <c r="F10" s="58"/>
    </row>
    <row r="11" spans="2:11" customFormat="1">
      <c r="B11" s="87"/>
      <c r="C11" s="88"/>
      <c r="D11" s="43"/>
      <c r="E11" s="43"/>
      <c r="F11" s="58"/>
    </row>
    <row r="12" spans="2:11" customFormat="1">
      <c r="B12" s="2"/>
      <c r="C12" s="43"/>
      <c r="D12" s="43"/>
      <c r="E12" s="43"/>
      <c r="F12" s="58"/>
    </row>
    <row r="13" spans="2:11" customFormat="1">
      <c r="B13" s="2"/>
      <c r="C13" s="43"/>
      <c r="D13" s="43"/>
      <c r="E13" s="43"/>
      <c r="F13" s="58"/>
    </row>
    <row r="14" spans="2:11" customFormat="1">
      <c r="B14" s="2"/>
      <c r="C14" s="58"/>
      <c r="D14" s="58"/>
      <c r="E14" s="58"/>
      <c r="F14" s="58"/>
    </row>
    <row r="15" spans="2:11">
      <c r="B15" s="41"/>
      <c r="C15" s="41"/>
      <c r="D15" s="41"/>
      <c r="E15" s="42"/>
    </row>
    <row r="16" spans="2:11">
      <c r="D16" s="39" t="s">
        <v>0</v>
      </c>
      <c r="E16" s="39" t="s">
        <v>0</v>
      </c>
      <c r="F16" s="39" t="s">
        <v>0</v>
      </c>
      <c r="G16" s="39" t="s">
        <v>0</v>
      </c>
    </row>
  </sheetData>
  <mergeCells count="2">
    <mergeCell ref="B6:K6"/>
    <mergeCell ref="B11:C11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B3:K14"/>
  <sheetViews>
    <sheetView showGridLines="0" workbookViewId="0"/>
  </sheetViews>
  <sheetFormatPr defaultRowHeight="12.75"/>
  <cols>
    <col min="1" max="1" width="2.7109375" customWidth="1"/>
    <col min="2" max="2" width="16.7109375" customWidth="1"/>
    <col min="3" max="3" width="10.28515625" customWidth="1"/>
    <col min="4" max="4" width="10.140625" bestFit="1" customWidth="1"/>
    <col min="5" max="5" width="11.85546875" bestFit="1" customWidth="1"/>
    <col min="6" max="6" width="10.140625" bestFit="1" customWidth="1"/>
    <col min="7" max="7" width="9.7109375" customWidth="1"/>
    <col min="8" max="8" width="6.5703125" bestFit="1" customWidth="1"/>
    <col min="9" max="9" width="3.140625" customWidth="1"/>
    <col min="10" max="10" width="3.28515625" customWidth="1"/>
  </cols>
  <sheetData>
    <row r="3" spans="2:11">
      <c r="B3" s="8"/>
    </row>
    <row r="4" spans="2:11" ht="15">
      <c r="B4" s="30" t="s">
        <v>10</v>
      </c>
    </row>
    <row r="6" spans="2:11" ht="12.75" customHeight="1">
      <c r="B6" s="85" t="s">
        <v>26</v>
      </c>
      <c r="C6" s="86"/>
      <c r="D6" s="86"/>
      <c r="E6" s="86"/>
      <c r="F6" s="86"/>
      <c r="G6" s="86"/>
      <c r="H6" s="86"/>
      <c r="I6" s="86"/>
      <c r="J6" s="86"/>
      <c r="K6" s="86"/>
    </row>
    <row r="8" spans="2:11">
      <c r="B8" s="45" t="s">
        <v>24</v>
      </c>
      <c r="C8" s="68" t="s">
        <v>48</v>
      </c>
      <c r="D8" s="49"/>
      <c r="E8" s="49"/>
      <c r="F8" s="49"/>
    </row>
    <row r="9" spans="2:11">
      <c r="B9" s="45" t="s">
        <v>25</v>
      </c>
      <c r="C9" s="67">
        <v>1041767</v>
      </c>
      <c r="D9" s="43"/>
      <c r="E9" s="43"/>
      <c r="F9" s="58"/>
    </row>
    <row r="10" spans="2:11">
      <c r="B10" s="2"/>
      <c r="C10" s="43"/>
      <c r="D10" s="43"/>
      <c r="E10" s="43"/>
      <c r="F10" s="58"/>
    </row>
    <row r="11" spans="2:11">
      <c r="B11" s="90" t="str">
        <f>CONCATENATE(C8," ",C9)</f>
        <v>Centro de Custo da Gerência é 1041767</v>
      </c>
      <c r="C11" s="90"/>
      <c r="D11" s="90"/>
      <c r="E11" s="43"/>
      <c r="F11" s="58"/>
    </row>
    <row r="12" spans="2:11">
      <c r="B12" s="2"/>
      <c r="C12" s="43"/>
      <c r="D12" s="43"/>
      <c r="E12" s="43"/>
      <c r="F12" s="58"/>
    </row>
    <row r="13" spans="2:11">
      <c r="B13" s="2"/>
      <c r="C13" s="43"/>
      <c r="D13" s="43"/>
      <c r="E13" s="43"/>
      <c r="F13" s="58"/>
    </row>
    <row r="14" spans="2:11">
      <c r="B14" s="2"/>
      <c r="C14" s="58"/>
      <c r="D14" s="58"/>
      <c r="E14" s="58"/>
      <c r="F14" s="58"/>
    </row>
  </sheetData>
  <mergeCells count="2">
    <mergeCell ref="B6:K6"/>
    <mergeCell ref="B11:D11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B3:K20"/>
  <sheetViews>
    <sheetView showGridLines="0" workbookViewId="0"/>
  </sheetViews>
  <sheetFormatPr defaultRowHeight="12.75"/>
  <cols>
    <col min="1" max="1" width="2.7109375" style="39" customWidth="1"/>
    <col min="2" max="2" width="16.7109375" style="39" customWidth="1"/>
    <col min="3" max="3" width="11.28515625" style="39" customWidth="1"/>
    <col min="4" max="4" width="9.5703125" style="39" bestFit="1" customWidth="1"/>
    <col min="5" max="5" width="13.85546875" style="39" customWidth="1"/>
    <col min="6" max="6" width="8.85546875" style="39" customWidth="1"/>
    <col min="7" max="7" width="11.7109375" style="39" customWidth="1"/>
    <col min="8" max="8" width="6.5703125" style="39" bestFit="1" customWidth="1"/>
    <col min="9" max="9" width="3.140625" style="39" customWidth="1"/>
    <col min="10" max="10" width="3.28515625" style="39" customWidth="1"/>
    <col min="11" max="16384" width="9.140625" style="39"/>
  </cols>
  <sheetData>
    <row r="3" spans="2:11">
      <c r="B3" s="38"/>
    </row>
    <row r="4" spans="2:11" ht="15">
      <c r="B4" s="40" t="s">
        <v>3</v>
      </c>
    </row>
    <row r="6" spans="2:11" customFormat="1" ht="27.75" customHeight="1">
      <c r="B6" s="85" t="s">
        <v>31</v>
      </c>
      <c r="C6" s="86"/>
      <c r="D6" s="86"/>
      <c r="E6" s="86"/>
      <c r="F6" s="86"/>
      <c r="G6" s="86"/>
      <c r="H6" s="86"/>
      <c r="I6" s="86"/>
      <c r="J6" s="86"/>
      <c r="K6" s="86"/>
    </row>
    <row r="7" spans="2:11" customFormat="1"/>
    <row r="8" spans="2:11" customFormat="1">
      <c r="B8" s="45" t="s">
        <v>24</v>
      </c>
      <c r="C8" s="57" t="s">
        <v>49</v>
      </c>
      <c r="D8" s="49"/>
      <c r="E8" s="54"/>
      <c r="F8" s="60"/>
      <c r="G8" s="61"/>
    </row>
    <row r="9" spans="2:11" customFormat="1">
      <c r="B9" s="39"/>
      <c r="C9" s="39"/>
      <c r="D9" s="59"/>
      <c r="E9" s="72"/>
      <c r="F9" s="60"/>
      <c r="G9" s="61"/>
    </row>
    <row r="10" spans="2:11" customFormat="1">
      <c r="B10" s="45" t="s">
        <v>25</v>
      </c>
      <c r="C10" s="57" t="s">
        <v>51</v>
      </c>
      <c r="D10" s="49"/>
      <c r="E10" s="54"/>
      <c r="F10" s="60"/>
      <c r="G10" s="61"/>
    </row>
    <row r="11" spans="2:11" customFormat="1">
      <c r="D11" s="59"/>
      <c r="E11" s="72"/>
      <c r="F11" s="43"/>
      <c r="G11" s="2"/>
    </row>
    <row r="12" spans="2:11" customFormat="1">
      <c r="B12" s="45" t="s">
        <v>32</v>
      </c>
      <c r="C12" s="57" t="s">
        <v>50</v>
      </c>
      <c r="D12" s="49"/>
      <c r="E12" s="54"/>
      <c r="F12" s="60"/>
      <c r="G12" s="61"/>
    </row>
    <row r="13" spans="2:11">
      <c r="B13" s="2"/>
      <c r="C13" s="2"/>
      <c r="D13" s="59"/>
      <c r="E13" s="42"/>
      <c r="F13" s="60"/>
      <c r="G13" s="61"/>
    </row>
    <row r="14" spans="2:11">
      <c r="B14" s="2"/>
      <c r="C14" s="2"/>
      <c r="D14" s="59"/>
      <c r="E14" s="39" t="s">
        <v>0</v>
      </c>
      <c r="F14" s="60"/>
      <c r="G14" s="61"/>
    </row>
    <row r="15" spans="2:11">
      <c r="B15" s="2"/>
      <c r="C15" s="2"/>
      <c r="D15" s="59"/>
      <c r="F15" s="60"/>
      <c r="G15" s="61"/>
    </row>
    <row r="16" spans="2:11">
      <c r="B16" s="2"/>
      <c r="C16" s="2"/>
      <c r="D16" s="59"/>
    </row>
    <row r="17" spans="2:4">
      <c r="B17" s="2"/>
      <c r="C17" s="2"/>
      <c r="D17" s="59"/>
    </row>
    <row r="18" spans="2:4">
      <c r="B18" s="2"/>
      <c r="C18" s="2"/>
      <c r="D18" s="59"/>
    </row>
    <row r="19" spans="2:4">
      <c r="B19" s="2"/>
      <c r="C19" s="2"/>
      <c r="D19" s="59"/>
    </row>
    <row r="20" spans="2:4">
      <c r="B20" s="2"/>
      <c r="C20" s="2"/>
      <c r="D20" s="59"/>
    </row>
  </sheetData>
  <mergeCells count="1">
    <mergeCell ref="B6:K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B3:K21"/>
  <sheetViews>
    <sheetView showGridLines="0" workbookViewId="0"/>
  </sheetViews>
  <sheetFormatPr defaultRowHeight="12.75"/>
  <cols>
    <col min="1" max="1" width="2.7109375" customWidth="1"/>
    <col min="2" max="2" width="16.7109375" customWidth="1"/>
    <col min="3" max="3" width="11.28515625" bestFit="1" customWidth="1"/>
    <col min="4" max="4" width="9.5703125" bestFit="1" customWidth="1"/>
    <col min="5" max="5" width="10.7109375" customWidth="1"/>
    <col min="6" max="6" width="11.28515625" bestFit="1" customWidth="1"/>
    <col min="7" max="7" width="11.85546875" bestFit="1" customWidth="1"/>
    <col min="8" max="8" width="6.5703125" bestFit="1" customWidth="1"/>
    <col min="9" max="9" width="3.140625" customWidth="1"/>
    <col min="10" max="10" width="3.28515625" customWidth="1"/>
  </cols>
  <sheetData>
    <row r="3" spans="2:11">
      <c r="B3" s="8"/>
    </row>
    <row r="4" spans="2:11" ht="15">
      <c r="B4" s="30" t="s">
        <v>9</v>
      </c>
    </row>
    <row r="6" spans="2:11" ht="27.75" customHeight="1">
      <c r="B6" s="85" t="s">
        <v>31</v>
      </c>
      <c r="C6" s="86"/>
      <c r="D6" s="86"/>
      <c r="E6" s="86"/>
      <c r="F6" s="86"/>
      <c r="G6" s="86"/>
      <c r="H6" s="86"/>
      <c r="I6" s="86"/>
      <c r="J6" s="86"/>
      <c r="K6" s="86"/>
    </row>
    <row r="8" spans="2:11">
      <c r="B8" s="45" t="s">
        <v>24</v>
      </c>
      <c r="C8" s="57" t="s">
        <v>49</v>
      </c>
      <c r="D8" s="49"/>
      <c r="E8" s="46" t="str">
        <f>RIGHT(C8,3)</f>
        <v>ões</v>
      </c>
      <c r="F8" s="60"/>
      <c r="G8" s="61"/>
    </row>
    <row r="9" spans="2:11">
      <c r="B9" s="39"/>
      <c r="C9" s="39"/>
      <c r="D9" s="59"/>
      <c r="E9" s="43"/>
      <c r="F9" s="60"/>
      <c r="G9" s="61"/>
    </row>
    <row r="10" spans="2:11">
      <c r="B10" s="45" t="s">
        <v>25</v>
      </c>
      <c r="C10" s="57" t="s">
        <v>51</v>
      </c>
      <c r="D10" s="49"/>
      <c r="E10" s="46" t="str">
        <f>LEFT(C10,4)</f>
        <v>Fina</v>
      </c>
      <c r="F10" s="60"/>
      <c r="G10" s="61"/>
    </row>
    <row r="11" spans="2:11">
      <c r="D11" s="59"/>
      <c r="E11" s="43"/>
      <c r="F11" s="43"/>
      <c r="G11" s="2"/>
    </row>
    <row r="12" spans="2:11">
      <c r="B12" s="45" t="s">
        <v>32</v>
      </c>
      <c r="C12" s="57" t="s">
        <v>50</v>
      </c>
      <c r="D12" s="49"/>
      <c r="E12" s="46" t="str">
        <f>MID(C12,5,4)</f>
        <v>etin</v>
      </c>
      <c r="F12" s="60"/>
      <c r="G12" s="61"/>
    </row>
    <row r="13" spans="2:11" s="39" customFormat="1">
      <c r="B13" s="2"/>
      <c r="C13" s="2"/>
      <c r="D13" s="59"/>
      <c r="E13" s="42"/>
      <c r="F13" s="60"/>
      <c r="G13" s="61"/>
    </row>
    <row r="14" spans="2:11" s="39" customFormat="1">
      <c r="B14" s="2"/>
      <c r="C14" s="2"/>
      <c r="D14" s="59"/>
      <c r="E14" s="39" t="s">
        <v>0</v>
      </c>
      <c r="F14" s="60"/>
      <c r="G14" s="61"/>
    </row>
    <row r="15" spans="2:11" s="39" customFormat="1">
      <c r="B15" s="2"/>
      <c r="C15" s="2"/>
      <c r="D15" s="59"/>
      <c r="F15" s="60"/>
      <c r="G15" s="61"/>
    </row>
    <row r="16" spans="2:11" s="39" customFormat="1">
      <c r="B16" s="2"/>
      <c r="C16" s="2"/>
      <c r="D16" s="59"/>
    </row>
    <row r="17" spans="2:4" s="39" customFormat="1">
      <c r="B17" s="2"/>
      <c r="C17" s="2"/>
      <c r="D17" s="59"/>
    </row>
    <row r="18" spans="2:4" s="39" customFormat="1">
      <c r="B18" s="2"/>
      <c r="C18" s="2"/>
      <c r="D18" s="59"/>
    </row>
    <row r="19" spans="2:4" s="39" customFormat="1">
      <c r="B19" s="2"/>
      <c r="C19" s="2"/>
      <c r="D19" s="59"/>
    </row>
    <row r="20" spans="2:4" s="39" customFormat="1">
      <c r="B20" s="2"/>
      <c r="C20" s="2"/>
      <c r="D20" s="59"/>
    </row>
    <row r="21" spans="2:4" s="39" customFormat="1"/>
  </sheetData>
  <mergeCells count="1">
    <mergeCell ref="B6:K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B3:K20"/>
  <sheetViews>
    <sheetView showGridLines="0" workbookViewId="0"/>
  </sheetViews>
  <sheetFormatPr defaultRowHeight="12.75"/>
  <cols>
    <col min="1" max="1" width="2.7109375" style="39" customWidth="1"/>
    <col min="2" max="2" width="16.7109375" style="39" customWidth="1"/>
    <col min="3" max="3" width="11.28515625" style="39" customWidth="1"/>
    <col min="4" max="4" width="9.5703125" style="39" bestFit="1" customWidth="1"/>
    <col min="5" max="5" width="11.85546875" style="39" bestFit="1" customWidth="1"/>
    <col min="6" max="6" width="11.28515625" style="39" bestFit="1" customWidth="1"/>
    <col min="7" max="7" width="9.5703125" style="39" customWidth="1"/>
    <col min="8" max="8" width="6.5703125" style="39" bestFit="1" customWidth="1"/>
    <col min="9" max="9" width="3.140625" style="39" customWidth="1"/>
    <col min="10" max="10" width="3.28515625" style="39" customWidth="1"/>
    <col min="11" max="16384" width="9.140625" style="39"/>
  </cols>
  <sheetData>
    <row r="3" spans="2:11">
      <c r="B3" s="38"/>
    </row>
    <row r="4" spans="2:11" ht="15">
      <c r="B4" s="40" t="s">
        <v>4</v>
      </c>
    </row>
    <row r="6" spans="2:11" customFormat="1" ht="12.75" customHeight="1">
      <c r="B6" s="85" t="s">
        <v>33</v>
      </c>
      <c r="C6" s="86"/>
      <c r="D6" s="86"/>
      <c r="E6" s="86"/>
      <c r="F6" s="86"/>
      <c r="G6" s="86"/>
      <c r="H6" s="86"/>
      <c r="I6" s="86"/>
      <c r="J6" s="86"/>
      <c r="K6" s="86"/>
    </row>
    <row r="7" spans="2:11" customFormat="1">
      <c r="B7" s="44"/>
      <c r="C7" s="44"/>
      <c r="D7" s="44"/>
      <c r="E7" s="44"/>
      <c r="F7" s="44"/>
      <c r="G7" s="44"/>
      <c r="H7" s="44"/>
      <c r="I7" s="44"/>
      <c r="J7" s="44"/>
      <c r="K7" s="44"/>
    </row>
    <row r="8" spans="2:11" customFormat="1">
      <c r="B8" s="45" t="s">
        <v>24</v>
      </c>
      <c r="C8" s="57" t="s">
        <v>28</v>
      </c>
      <c r="D8" s="54"/>
      <c r="E8" s="44"/>
      <c r="F8" s="44"/>
      <c r="G8" s="44"/>
      <c r="H8" s="44"/>
      <c r="I8" s="44"/>
      <c r="J8" s="44"/>
      <c r="K8" s="44"/>
    </row>
    <row r="9" spans="2:11" customFormat="1">
      <c r="D9" s="64"/>
      <c r="E9" s="47"/>
      <c r="F9" s="91"/>
      <c r="G9" s="91"/>
      <c r="H9" s="2"/>
    </row>
    <row r="10" spans="2:11" customFormat="1">
      <c r="B10" s="45" t="s">
        <v>25</v>
      </c>
      <c r="C10" s="57" t="s">
        <v>30</v>
      </c>
      <c r="D10" s="54"/>
      <c r="E10" s="47"/>
      <c r="F10" s="91"/>
      <c r="G10" s="91"/>
      <c r="H10" s="2"/>
    </row>
    <row r="11" spans="2:11" customFormat="1">
      <c r="B11" s="39"/>
      <c r="C11" s="63"/>
      <c r="D11" s="64"/>
      <c r="E11" s="47"/>
      <c r="F11" s="91"/>
      <c r="G11" s="91"/>
      <c r="H11" s="2"/>
    </row>
    <row r="12" spans="2:11" customFormat="1">
      <c r="B12" s="39"/>
      <c r="C12" s="63"/>
      <c r="D12" s="64"/>
      <c r="E12" s="47"/>
      <c r="F12" s="2"/>
      <c r="G12" s="2"/>
      <c r="H12" s="2"/>
    </row>
    <row r="13" spans="2:11">
      <c r="B13" s="62"/>
      <c r="C13" s="63"/>
      <c r="D13" s="64"/>
      <c r="E13" s="48"/>
    </row>
    <row r="14" spans="2:11">
      <c r="B14" s="62"/>
      <c r="C14" s="63"/>
      <c r="D14" s="64"/>
      <c r="E14" s="39" t="s">
        <v>0</v>
      </c>
      <c r="F14" s="39" t="s">
        <v>0</v>
      </c>
      <c r="G14" s="39" t="s">
        <v>0</v>
      </c>
    </row>
    <row r="15" spans="2:11">
      <c r="B15" s="62"/>
      <c r="C15" s="63"/>
      <c r="D15" s="64"/>
    </row>
    <row r="16" spans="2:11">
      <c r="B16" s="62"/>
      <c r="C16" s="63"/>
      <c r="D16" s="64"/>
    </row>
    <row r="17" spans="2:7">
      <c r="B17" s="62"/>
      <c r="C17" s="63"/>
      <c r="D17" s="64"/>
    </row>
    <row r="18" spans="2:7">
      <c r="B18" s="62"/>
      <c r="C18" s="63"/>
      <c r="D18" s="64"/>
    </row>
    <row r="19" spans="2:7">
      <c r="B19" s="2"/>
      <c r="C19" s="2"/>
      <c r="D19" s="59"/>
      <c r="E19" s="42"/>
      <c r="F19" s="42"/>
      <c r="G19" s="42"/>
    </row>
    <row r="20" spans="2:7">
      <c r="B20" s="2"/>
      <c r="C20" s="2"/>
      <c r="D20" s="59"/>
      <c r="E20" s="42"/>
      <c r="F20" s="42"/>
      <c r="G20" s="42"/>
    </row>
  </sheetData>
  <mergeCells count="4">
    <mergeCell ref="B6:K6"/>
    <mergeCell ref="F9:G9"/>
    <mergeCell ref="F10:G10"/>
    <mergeCell ref="F11:G11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B3:K25"/>
  <sheetViews>
    <sheetView showGridLines="0" workbookViewId="0"/>
  </sheetViews>
  <sheetFormatPr defaultRowHeight="12.75"/>
  <cols>
    <col min="1" max="1" width="2.7109375" customWidth="1"/>
    <col min="2" max="2" width="16.7109375" customWidth="1"/>
    <col min="3" max="3" width="11.28515625" bestFit="1" customWidth="1"/>
    <col min="4" max="4" width="12.42578125" customWidth="1"/>
    <col min="5" max="5" width="7.28515625" customWidth="1"/>
    <col min="6" max="6" width="11.28515625" bestFit="1" customWidth="1"/>
    <col min="7" max="7" width="11.85546875" bestFit="1" customWidth="1"/>
    <col min="8" max="8" width="6.5703125" bestFit="1" customWidth="1"/>
    <col min="9" max="9" width="3.140625" customWidth="1"/>
    <col min="10" max="10" width="3.28515625" customWidth="1"/>
  </cols>
  <sheetData>
    <row r="3" spans="2:11">
      <c r="B3" s="8"/>
    </row>
    <row r="4" spans="2:11" ht="15">
      <c r="B4" s="30" t="s">
        <v>8</v>
      </c>
    </row>
    <row r="6" spans="2:11" ht="12.75" customHeight="1">
      <c r="B6" s="85" t="s">
        <v>33</v>
      </c>
      <c r="C6" s="86"/>
      <c r="D6" s="86"/>
      <c r="E6" s="86"/>
      <c r="F6" s="86"/>
      <c r="G6" s="86"/>
      <c r="H6" s="86"/>
      <c r="I6" s="86"/>
      <c r="J6" s="86"/>
      <c r="K6" s="86"/>
    </row>
    <row r="7" spans="2:11">
      <c r="B7" s="44"/>
      <c r="C7" s="44"/>
      <c r="D7" s="44"/>
      <c r="E7" s="44"/>
      <c r="F7" s="44"/>
      <c r="G7" s="44"/>
      <c r="H7" s="44"/>
      <c r="I7" s="44"/>
      <c r="J7" s="44"/>
      <c r="K7" s="44"/>
    </row>
    <row r="8" spans="2:11">
      <c r="B8" s="45" t="s">
        <v>24</v>
      </c>
      <c r="C8" s="57" t="s">
        <v>28</v>
      </c>
      <c r="D8" s="46" t="str">
        <f>UPPER(C8)</f>
        <v>SANTIAGO</v>
      </c>
      <c r="E8" s="44"/>
      <c r="F8" s="44"/>
      <c r="G8" s="44"/>
      <c r="H8" s="44"/>
      <c r="I8" s="44"/>
      <c r="J8" s="44"/>
      <c r="K8" s="44"/>
    </row>
    <row r="9" spans="2:11">
      <c r="D9" s="64"/>
      <c r="E9" s="47"/>
      <c r="F9" s="91"/>
      <c r="G9" s="91"/>
      <c r="H9" s="2"/>
    </row>
    <row r="10" spans="2:11">
      <c r="B10" s="45" t="s">
        <v>25</v>
      </c>
      <c r="C10" s="57" t="s">
        <v>30</v>
      </c>
      <c r="D10" s="46" t="str">
        <f>LOWER(C10)</f>
        <v>canavial</v>
      </c>
      <c r="E10" s="47"/>
      <c r="F10" s="91"/>
      <c r="G10" s="91"/>
      <c r="H10" s="2"/>
    </row>
    <row r="11" spans="2:11">
      <c r="B11" s="2"/>
      <c r="C11" s="2"/>
      <c r="D11" s="59"/>
      <c r="E11" s="43"/>
      <c r="F11" s="43"/>
      <c r="G11" s="2"/>
    </row>
    <row r="12" spans="2:11">
      <c r="B12" s="2"/>
      <c r="C12" s="2"/>
      <c r="D12" s="59"/>
      <c r="E12" s="43"/>
      <c r="F12" s="60"/>
      <c r="G12" s="61"/>
    </row>
    <row r="13" spans="2:11" s="39" customFormat="1">
      <c r="B13" s="2"/>
      <c r="C13" s="2"/>
      <c r="D13" s="59"/>
      <c r="E13" s="42"/>
      <c r="F13" s="60"/>
      <c r="G13" s="61"/>
    </row>
    <row r="14" spans="2:11" s="39" customFormat="1">
      <c r="B14" s="2"/>
      <c r="C14" s="2"/>
      <c r="D14" s="59"/>
      <c r="E14" s="42"/>
      <c r="F14" s="60"/>
      <c r="G14" s="61"/>
    </row>
    <row r="15" spans="2:11" s="39" customFormat="1">
      <c r="B15" s="2"/>
      <c r="C15" s="2"/>
      <c r="D15" s="59"/>
      <c r="E15" s="42"/>
      <c r="F15" s="60"/>
      <c r="G15" s="61"/>
    </row>
    <row r="16" spans="2:11" s="39" customFormat="1">
      <c r="B16" s="2"/>
      <c r="C16" s="2"/>
      <c r="D16" s="59"/>
      <c r="E16" s="42"/>
      <c r="F16" s="42"/>
      <c r="G16" s="42"/>
    </row>
    <row r="17" spans="2:7" s="39" customFormat="1">
      <c r="B17" s="2"/>
      <c r="C17" s="2"/>
      <c r="D17" s="59"/>
      <c r="E17" s="42"/>
      <c r="F17" s="42"/>
      <c r="G17" s="42"/>
    </row>
    <row r="18" spans="2:7" s="39" customFormat="1">
      <c r="B18" s="2"/>
      <c r="C18" s="2"/>
      <c r="D18" s="59"/>
      <c r="E18" s="42"/>
      <c r="F18" s="42"/>
      <c r="G18" s="42"/>
    </row>
    <row r="19" spans="2:7" s="39" customFormat="1">
      <c r="B19" s="2"/>
      <c r="C19" s="2"/>
      <c r="D19" s="59"/>
      <c r="E19" s="42"/>
      <c r="F19" s="42"/>
      <c r="G19" s="42"/>
    </row>
    <row r="20" spans="2:7" s="39" customFormat="1">
      <c r="B20" s="2"/>
      <c r="C20" s="2"/>
      <c r="D20" s="59"/>
      <c r="E20" s="42"/>
      <c r="F20" s="42"/>
      <c r="G20" s="42"/>
    </row>
    <row r="21" spans="2:7" s="39" customFormat="1"/>
    <row r="22" spans="2:7" s="39" customFormat="1"/>
    <row r="23" spans="2:7" s="39" customFormat="1"/>
    <row r="24" spans="2:7" s="39" customFormat="1"/>
    <row r="25" spans="2:7" s="39" customFormat="1"/>
  </sheetData>
  <mergeCells count="3">
    <mergeCell ref="B6:K6"/>
    <mergeCell ref="F9:G9"/>
    <mergeCell ref="F10:G10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B3:K33"/>
  <sheetViews>
    <sheetView showGridLines="0" workbookViewId="0"/>
  </sheetViews>
  <sheetFormatPr defaultRowHeight="12.75"/>
  <cols>
    <col min="1" max="1" width="2.7109375" style="39" customWidth="1"/>
    <col min="2" max="2" width="8.42578125" style="39" customWidth="1"/>
    <col min="3" max="3" width="9.140625" style="39" customWidth="1"/>
    <col min="4" max="4" width="7.5703125" style="39" customWidth="1"/>
    <col min="5" max="5" width="10.140625" style="39" customWidth="1"/>
    <col min="6" max="6" width="9.140625" style="39"/>
    <col min="7" max="7" width="11.85546875" style="39" bestFit="1" customWidth="1"/>
    <col min="8" max="8" width="8.85546875" style="39" customWidth="1"/>
    <col min="9" max="9" width="5.28515625" style="39" customWidth="1"/>
    <col min="10" max="10" width="3.28515625" style="39" customWidth="1"/>
    <col min="11" max="11" width="10.140625" style="39" customWidth="1"/>
    <col min="12" max="16384" width="9.140625" style="39"/>
  </cols>
  <sheetData>
    <row r="3" spans="2:11">
      <c r="B3" s="38"/>
    </row>
    <row r="4" spans="2:11" ht="15">
      <c r="B4" s="40" t="s">
        <v>5</v>
      </c>
    </row>
    <row r="6" spans="2:11" customFormat="1" ht="81.75" customHeight="1">
      <c r="B6" s="85" t="s">
        <v>34</v>
      </c>
      <c r="C6" s="85"/>
      <c r="D6" s="85"/>
      <c r="E6" s="85"/>
      <c r="F6" s="85"/>
      <c r="G6" s="85"/>
      <c r="H6" s="85"/>
      <c r="I6" s="85"/>
      <c r="J6" s="85"/>
      <c r="K6" s="44"/>
    </row>
    <row r="7" spans="2:11" customFormat="1"/>
    <row r="8" spans="2:11" customFormat="1">
      <c r="B8" s="54" t="s">
        <v>35</v>
      </c>
      <c r="C8" s="54" t="s">
        <v>36</v>
      </c>
      <c r="D8" s="54" t="s">
        <v>37</v>
      </c>
      <c r="E8" s="54" t="s">
        <v>17</v>
      </c>
      <c r="F8" s="95" t="s">
        <v>38</v>
      </c>
      <c r="G8" s="96"/>
      <c r="H8" s="96"/>
      <c r="I8" s="96"/>
      <c r="J8" s="96"/>
      <c r="K8" s="97"/>
    </row>
    <row r="9" spans="2:11" customFormat="1">
      <c r="B9" s="54" t="s">
        <v>39</v>
      </c>
      <c r="C9" s="65">
        <v>2580</v>
      </c>
      <c r="D9" s="65">
        <v>45</v>
      </c>
      <c r="E9" s="65">
        <f t="shared" ref="E9:E14" si="0">SUM(C9:D9)</f>
        <v>2625</v>
      </c>
      <c r="F9" s="92"/>
      <c r="G9" s="93"/>
      <c r="H9" s="93"/>
      <c r="I9" s="93"/>
      <c r="J9" s="93"/>
      <c r="K9" s="94"/>
    </row>
    <row r="10" spans="2:11" customFormat="1">
      <c r="B10" s="54" t="s">
        <v>40</v>
      </c>
      <c r="C10" s="65">
        <v>1875</v>
      </c>
      <c r="D10" s="65">
        <v>90</v>
      </c>
      <c r="E10" s="65">
        <f t="shared" si="0"/>
        <v>1965</v>
      </c>
      <c r="F10" s="92"/>
      <c r="G10" s="93"/>
      <c r="H10" s="93"/>
      <c r="I10" s="93"/>
      <c r="J10" s="93"/>
      <c r="K10" s="94"/>
    </row>
    <row r="11" spans="2:11" customFormat="1">
      <c r="B11" s="54" t="s">
        <v>41</v>
      </c>
      <c r="C11" s="65">
        <v>3368.3</v>
      </c>
      <c r="D11" s="65">
        <v>65</v>
      </c>
      <c r="E11" s="65">
        <f t="shared" si="0"/>
        <v>3433.3</v>
      </c>
      <c r="F11" s="92"/>
      <c r="G11" s="93"/>
      <c r="H11" s="93"/>
      <c r="I11" s="93"/>
      <c r="J11" s="93"/>
      <c r="K11" s="94"/>
    </row>
    <row r="12" spans="2:11" customFormat="1">
      <c r="B12" s="54" t="s">
        <v>42</v>
      </c>
      <c r="C12" s="65">
        <v>1899.5</v>
      </c>
      <c r="D12" s="65">
        <v>68</v>
      </c>
      <c r="E12" s="65">
        <f t="shared" si="0"/>
        <v>1967.5</v>
      </c>
      <c r="F12" s="92"/>
      <c r="G12" s="93"/>
      <c r="H12" s="93"/>
      <c r="I12" s="93"/>
      <c r="J12" s="93"/>
      <c r="K12" s="94"/>
    </row>
    <row r="13" spans="2:11">
      <c r="B13" s="54" t="s">
        <v>39</v>
      </c>
      <c r="C13" s="65">
        <v>4980</v>
      </c>
      <c r="D13" s="65">
        <v>78</v>
      </c>
      <c r="E13" s="65">
        <f t="shared" si="0"/>
        <v>5058</v>
      </c>
      <c r="F13" s="92"/>
      <c r="G13" s="93"/>
      <c r="H13" s="93"/>
      <c r="I13" s="93"/>
      <c r="J13" s="93"/>
      <c r="K13" s="94"/>
    </row>
    <row r="14" spans="2:11">
      <c r="B14" s="54" t="s">
        <v>43</v>
      </c>
      <c r="C14" s="65">
        <v>9280</v>
      </c>
      <c r="D14" s="65">
        <v>112</v>
      </c>
      <c r="E14" s="65">
        <f t="shared" si="0"/>
        <v>9392</v>
      </c>
      <c r="F14" s="92"/>
      <c r="G14" s="93"/>
      <c r="H14" s="93"/>
      <c r="I14" s="93"/>
      <c r="J14" s="93"/>
      <c r="K14" s="94"/>
    </row>
    <row r="15" spans="2:11">
      <c r="B15" s="62"/>
      <c r="C15" s="63"/>
      <c r="D15" s="64"/>
    </row>
    <row r="16" spans="2:11" ht="42" customHeight="1">
      <c r="B16" s="85" t="s">
        <v>58</v>
      </c>
      <c r="C16" s="85"/>
      <c r="D16" s="85"/>
      <c r="E16" s="85"/>
      <c r="F16" s="85"/>
      <c r="G16" s="85"/>
      <c r="H16" s="85"/>
      <c r="I16" s="85"/>
      <c r="J16" s="85"/>
    </row>
    <row r="17" spans="2:4">
      <c r="B17" s="62"/>
      <c r="C17" s="63"/>
      <c r="D17" s="64"/>
    </row>
    <row r="18" spans="2:4">
      <c r="B18" s="62"/>
      <c r="C18" s="63"/>
      <c r="D18" s="64"/>
    </row>
    <row r="19" spans="2:4">
      <c r="B19" s="62"/>
      <c r="C19" s="63"/>
      <c r="D19" s="64"/>
    </row>
    <row r="20" spans="2:4">
      <c r="B20" s="62"/>
      <c r="C20" s="63"/>
      <c r="D20" s="64"/>
    </row>
    <row r="21" spans="2:4">
      <c r="B21" s="62"/>
      <c r="C21" s="63"/>
      <c r="D21" s="64"/>
    </row>
    <row r="22" spans="2:4">
      <c r="B22" s="62"/>
      <c r="C22" s="63"/>
      <c r="D22" s="64"/>
    </row>
    <row r="23" spans="2:4">
      <c r="B23" s="62"/>
      <c r="C23" s="63"/>
      <c r="D23" s="64"/>
    </row>
    <row r="24" spans="2:4">
      <c r="B24" s="62"/>
      <c r="C24" s="63"/>
      <c r="D24" s="64"/>
    </row>
    <row r="25" spans="2:4">
      <c r="B25" s="62"/>
      <c r="C25" s="63"/>
      <c r="D25" s="64"/>
    </row>
    <row r="26" spans="2:4">
      <c r="B26" s="62"/>
      <c r="C26" s="63"/>
      <c r="D26" s="64"/>
    </row>
    <row r="27" spans="2:4">
      <c r="B27" s="62"/>
      <c r="C27" s="63"/>
      <c r="D27" s="64"/>
    </row>
    <row r="28" spans="2:4">
      <c r="B28" s="62"/>
      <c r="C28" s="63"/>
      <c r="D28" s="64"/>
    </row>
    <row r="29" spans="2:4">
      <c r="B29" s="62"/>
      <c r="C29" s="63"/>
      <c r="D29" s="64"/>
    </row>
    <row r="30" spans="2:4">
      <c r="B30" s="62"/>
      <c r="C30" s="63"/>
      <c r="D30" s="64"/>
    </row>
    <row r="31" spans="2:4">
      <c r="B31" s="62"/>
      <c r="C31" s="63"/>
      <c r="D31" s="64"/>
    </row>
    <row r="32" spans="2:4">
      <c r="B32" s="62"/>
      <c r="C32" s="63"/>
      <c r="D32" s="64"/>
    </row>
    <row r="33" spans="2:4">
      <c r="B33" s="62"/>
      <c r="C33" s="63"/>
      <c r="D33" s="64"/>
    </row>
  </sheetData>
  <mergeCells count="9">
    <mergeCell ref="B16:J16"/>
    <mergeCell ref="F12:K12"/>
    <mergeCell ref="F13:K13"/>
    <mergeCell ref="F14:K14"/>
    <mergeCell ref="B6:J6"/>
    <mergeCell ref="F8:K8"/>
    <mergeCell ref="F9:K9"/>
    <mergeCell ref="F10:K10"/>
    <mergeCell ref="F11:K11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B3:K33"/>
  <sheetViews>
    <sheetView showGridLines="0" workbookViewId="0"/>
  </sheetViews>
  <sheetFormatPr defaultRowHeight="12.75"/>
  <cols>
    <col min="1" max="1" width="2.7109375" customWidth="1"/>
    <col min="2" max="2" width="8.85546875" customWidth="1"/>
    <col min="3" max="3" width="10.28515625" customWidth="1"/>
    <col min="4" max="4" width="7.140625" bestFit="1" customWidth="1"/>
    <col min="5" max="5" width="8.7109375" bestFit="1" customWidth="1"/>
    <col min="6" max="6" width="10.85546875" customWidth="1"/>
    <col min="7" max="7" width="10.28515625" customWidth="1"/>
    <col min="8" max="8" width="10.5703125" customWidth="1"/>
    <col min="9" max="9" width="3.140625" customWidth="1"/>
    <col min="10" max="10" width="3.28515625" customWidth="1"/>
  </cols>
  <sheetData>
    <row r="3" spans="2:11">
      <c r="B3" s="8"/>
    </row>
    <row r="4" spans="2:11" ht="15">
      <c r="B4" s="30" t="s">
        <v>7</v>
      </c>
    </row>
    <row r="6" spans="2:11" ht="78" customHeight="1">
      <c r="B6" s="85" t="s">
        <v>34</v>
      </c>
      <c r="C6" s="85"/>
      <c r="D6" s="85"/>
      <c r="E6" s="85"/>
      <c r="F6" s="85"/>
      <c r="G6" s="85"/>
      <c r="H6" s="85"/>
      <c r="I6" s="85"/>
      <c r="J6" s="85"/>
      <c r="K6" s="44"/>
    </row>
    <row r="8" spans="2:11">
      <c r="B8" s="54" t="s">
        <v>35</v>
      </c>
      <c r="C8" s="54" t="s">
        <v>36</v>
      </c>
      <c r="D8" s="54" t="s">
        <v>37</v>
      </c>
      <c r="E8" s="54" t="s">
        <v>17</v>
      </c>
      <c r="F8" s="95" t="s">
        <v>38</v>
      </c>
      <c r="G8" s="96"/>
      <c r="H8" s="96"/>
      <c r="I8" s="96"/>
      <c r="J8" s="96"/>
      <c r="K8" s="97"/>
    </row>
    <row r="9" spans="2:11">
      <c r="B9" s="54" t="s">
        <v>39</v>
      </c>
      <c r="C9" s="65">
        <v>2580</v>
      </c>
      <c r="D9" s="65">
        <v>45</v>
      </c>
      <c r="E9" s="65">
        <f t="shared" ref="E9:E14" si="0">SUM(C9:D9)</f>
        <v>2625</v>
      </c>
      <c r="F9" s="98" t="str">
        <f t="shared" ref="F9:F14" si="1">CONCATENATE("Custo total com origem em ",B9," é igual a R$",TEXT(E9,"#.###,00"),".")</f>
        <v>Custo total com origem em SP é igual a R$2.625,00.</v>
      </c>
      <c r="G9" s="99"/>
      <c r="H9" s="99"/>
      <c r="I9" s="99"/>
      <c r="J9" s="99"/>
      <c r="K9" s="100"/>
    </row>
    <row r="10" spans="2:11">
      <c r="B10" s="54" t="s">
        <v>40</v>
      </c>
      <c r="C10" s="65">
        <v>1875</v>
      </c>
      <c r="D10" s="65">
        <v>90</v>
      </c>
      <c r="E10" s="65">
        <f t="shared" si="0"/>
        <v>1965</v>
      </c>
      <c r="F10" s="98" t="str">
        <f t="shared" si="1"/>
        <v>Custo total com origem em RS é igual a R$1.965,00.</v>
      </c>
      <c r="G10" s="99"/>
      <c r="H10" s="99"/>
      <c r="I10" s="99"/>
      <c r="J10" s="99"/>
      <c r="K10" s="100"/>
    </row>
    <row r="11" spans="2:11">
      <c r="B11" s="54" t="s">
        <v>41</v>
      </c>
      <c r="C11" s="65">
        <v>3368.3</v>
      </c>
      <c r="D11" s="65">
        <v>65</v>
      </c>
      <c r="E11" s="65">
        <f t="shared" si="0"/>
        <v>3433.3</v>
      </c>
      <c r="F11" s="98" t="str">
        <f t="shared" si="1"/>
        <v>Custo total com origem em RJ é igual a R$3.433,30.</v>
      </c>
      <c r="G11" s="99"/>
      <c r="H11" s="99"/>
      <c r="I11" s="99"/>
      <c r="J11" s="99"/>
      <c r="K11" s="100"/>
    </row>
    <row r="12" spans="2:11">
      <c r="B12" s="54" t="s">
        <v>42</v>
      </c>
      <c r="C12" s="65">
        <v>1899.5</v>
      </c>
      <c r="D12" s="65">
        <v>68</v>
      </c>
      <c r="E12" s="65">
        <f t="shared" si="0"/>
        <v>1967.5</v>
      </c>
      <c r="F12" s="98" t="str">
        <f t="shared" si="1"/>
        <v>Custo total com origem em CE é igual a R$1.967,50.</v>
      </c>
      <c r="G12" s="99"/>
      <c r="H12" s="99"/>
      <c r="I12" s="99"/>
      <c r="J12" s="99"/>
      <c r="K12" s="100"/>
    </row>
    <row r="13" spans="2:11" s="39" customFormat="1">
      <c r="B13" s="54" t="s">
        <v>39</v>
      </c>
      <c r="C13" s="65">
        <v>4980</v>
      </c>
      <c r="D13" s="65">
        <v>78</v>
      </c>
      <c r="E13" s="65">
        <f t="shared" si="0"/>
        <v>5058</v>
      </c>
      <c r="F13" s="98" t="str">
        <f t="shared" si="1"/>
        <v>Custo total com origem em SP é igual a R$5.058,00.</v>
      </c>
      <c r="G13" s="99"/>
      <c r="H13" s="99"/>
      <c r="I13" s="99"/>
      <c r="J13" s="99"/>
      <c r="K13" s="100"/>
    </row>
    <row r="14" spans="2:11" s="39" customFormat="1">
      <c r="B14" s="54" t="s">
        <v>43</v>
      </c>
      <c r="C14" s="65">
        <v>9280</v>
      </c>
      <c r="D14" s="65">
        <v>112</v>
      </c>
      <c r="E14" s="65">
        <f t="shared" si="0"/>
        <v>9392</v>
      </c>
      <c r="F14" s="98" t="str">
        <f t="shared" si="1"/>
        <v>Custo total com origem em PE é igual a R$9.392,00.</v>
      </c>
      <c r="G14" s="99"/>
      <c r="H14" s="99"/>
      <c r="I14" s="99"/>
      <c r="J14" s="99"/>
      <c r="K14" s="100"/>
    </row>
    <row r="15" spans="2:11" s="39" customFormat="1">
      <c r="B15" s="62"/>
      <c r="C15" s="63"/>
      <c r="D15" s="64"/>
    </row>
    <row r="16" spans="2:11" s="39" customFormat="1" ht="12.75" customHeight="1">
      <c r="B16" s="62"/>
      <c r="C16" s="63"/>
      <c r="D16" s="64"/>
    </row>
    <row r="17" spans="2:4" s="39" customFormat="1">
      <c r="B17" s="62"/>
      <c r="C17" s="63"/>
      <c r="D17" s="64"/>
    </row>
    <row r="18" spans="2:4" s="39" customFormat="1">
      <c r="B18" s="62"/>
      <c r="C18" s="63"/>
      <c r="D18" s="64"/>
    </row>
    <row r="19" spans="2:4" s="39" customFormat="1">
      <c r="B19" s="62"/>
      <c r="C19" s="63"/>
      <c r="D19" s="64"/>
    </row>
    <row r="20" spans="2:4" s="39" customFormat="1">
      <c r="B20" s="62"/>
      <c r="C20" s="63"/>
      <c r="D20" s="64"/>
    </row>
    <row r="21" spans="2:4" s="39" customFormat="1">
      <c r="B21" s="62"/>
      <c r="C21" s="63"/>
      <c r="D21" s="64"/>
    </row>
    <row r="22" spans="2:4" s="39" customFormat="1">
      <c r="B22" s="62"/>
      <c r="C22" s="63"/>
      <c r="D22" s="64"/>
    </row>
    <row r="23" spans="2:4" s="39" customFormat="1">
      <c r="B23" s="62"/>
      <c r="C23" s="63"/>
      <c r="D23" s="64"/>
    </row>
    <row r="24" spans="2:4" s="39" customFormat="1">
      <c r="B24" s="62"/>
      <c r="C24" s="63"/>
      <c r="D24" s="64"/>
    </row>
    <row r="25" spans="2:4" s="39" customFormat="1">
      <c r="B25" s="62"/>
      <c r="C25" s="63"/>
      <c r="D25" s="64"/>
    </row>
    <row r="26" spans="2:4" s="39" customFormat="1">
      <c r="B26" s="62"/>
      <c r="C26" s="63"/>
      <c r="D26" s="64"/>
    </row>
    <row r="27" spans="2:4" s="39" customFormat="1">
      <c r="B27" s="62"/>
      <c r="C27" s="63"/>
      <c r="D27" s="64"/>
    </row>
    <row r="28" spans="2:4" s="39" customFormat="1">
      <c r="B28" s="62"/>
      <c r="C28" s="63"/>
      <c r="D28" s="64"/>
    </row>
    <row r="29" spans="2:4" s="39" customFormat="1">
      <c r="B29" s="62"/>
      <c r="C29" s="63"/>
      <c r="D29" s="64"/>
    </row>
    <row r="30" spans="2:4" s="39" customFormat="1">
      <c r="B30" s="62"/>
      <c r="C30" s="63"/>
      <c r="D30" s="64"/>
    </row>
    <row r="31" spans="2:4" s="39" customFormat="1">
      <c r="B31" s="62"/>
      <c r="C31" s="63"/>
      <c r="D31" s="64"/>
    </row>
    <row r="32" spans="2:4" s="39" customFormat="1">
      <c r="B32" s="62"/>
      <c r="C32" s="63"/>
      <c r="D32" s="64"/>
    </row>
    <row r="33" spans="2:4" s="39" customFormat="1">
      <c r="B33" s="62"/>
      <c r="C33" s="63"/>
      <c r="D33" s="64"/>
    </row>
  </sheetData>
  <mergeCells count="8">
    <mergeCell ref="F12:K12"/>
    <mergeCell ref="F13:K13"/>
    <mergeCell ref="F14:K14"/>
    <mergeCell ref="B6:J6"/>
    <mergeCell ref="F8:K8"/>
    <mergeCell ref="F9:K9"/>
    <mergeCell ref="F10:K10"/>
    <mergeCell ref="F11:K11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B3:K33"/>
  <sheetViews>
    <sheetView showGridLines="0" workbookViewId="0"/>
  </sheetViews>
  <sheetFormatPr defaultRowHeight="12.75"/>
  <cols>
    <col min="1" max="1" width="2.7109375" style="39" customWidth="1"/>
    <col min="2" max="2" width="16.7109375" style="39" customWidth="1"/>
    <col min="3" max="3" width="15.140625" style="39" customWidth="1"/>
    <col min="4" max="4" width="9.5703125" style="39" bestFit="1" customWidth="1"/>
    <col min="5" max="5" width="11.85546875" style="39" bestFit="1" customWidth="1"/>
    <col min="6" max="6" width="9.140625" style="39"/>
    <col min="7" max="7" width="11.85546875" style="39" bestFit="1" customWidth="1"/>
    <col min="8" max="8" width="8.85546875" style="39" customWidth="1"/>
    <col min="9" max="9" width="3.140625" style="39" customWidth="1"/>
    <col min="10" max="10" width="3.28515625" style="39" customWidth="1"/>
    <col min="11" max="16384" width="9.140625" style="39"/>
  </cols>
  <sheetData>
    <row r="3" spans="2:11">
      <c r="B3" s="38"/>
    </row>
    <row r="4" spans="2:11" ht="15">
      <c r="B4" s="40" t="s">
        <v>27</v>
      </c>
    </row>
    <row r="6" spans="2:11" customFormat="1" ht="12.75" customHeight="1">
      <c r="B6" s="85" t="s">
        <v>54</v>
      </c>
      <c r="C6" s="86"/>
      <c r="D6" s="86"/>
      <c r="E6" s="86"/>
      <c r="F6" s="86"/>
      <c r="G6" s="86"/>
      <c r="H6" s="86"/>
      <c r="I6" s="86"/>
      <c r="J6" s="86"/>
      <c r="K6" s="86"/>
    </row>
    <row r="7" spans="2:11" customFormat="1">
      <c r="B7" s="44"/>
      <c r="C7" s="44"/>
      <c r="D7" s="44"/>
      <c r="E7" s="44"/>
      <c r="F7" s="44"/>
      <c r="G7" s="44"/>
      <c r="H7" s="44"/>
      <c r="I7" s="44"/>
      <c r="J7" s="44"/>
      <c r="K7" s="44"/>
    </row>
    <row r="8" spans="2:11" customFormat="1">
      <c r="B8" s="66" t="s">
        <v>44</v>
      </c>
      <c r="C8" s="103" t="s">
        <v>56</v>
      </c>
      <c r="D8" s="103"/>
      <c r="E8" s="44"/>
      <c r="F8" s="44"/>
      <c r="G8" s="44"/>
      <c r="H8" s="44"/>
      <c r="I8" s="44"/>
      <c r="J8" s="44"/>
      <c r="K8" s="44"/>
    </row>
    <row r="9" spans="2:11" customFormat="1">
      <c r="B9" s="1">
        <v>253</v>
      </c>
      <c r="C9" s="101"/>
      <c r="D9" s="102"/>
      <c r="E9" s="47"/>
      <c r="F9" s="91"/>
      <c r="G9" s="91"/>
      <c r="H9" s="2"/>
    </row>
    <row r="10" spans="2:11" customFormat="1">
      <c r="B10" s="1">
        <v>678</v>
      </c>
      <c r="C10" s="101"/>
      <c r="D10" s="102"/>
      <c r="E10" s="47"/>
      <c r="F10" s="91"/>
      <c r="G10" s="91"/>
      <c r="H10" s="2"/>
    </row>
    <row r="11" spans="2:11" customFormat="1">
      <c r="B11" s="1">
        <v>566</v>
      </c>
      <c r="C11" s="101"/>
      <c r="D11" s="102"/>
      <c r="E11" s="47"/>
      <c r="F11" s="91"/>
      <c r="G11" s="91"/>
      <c r="H11" s="2"/>
    </row>
    <row r="12" spans="2:11" customFormat="1">
      <c r="B12" s="1">
        <v>453</v>
      </c>
      <c r="C12" s="101"/>
      <c r="D12" s="102"/>
      <c r="E12" s="47"/>
      <c r="F12" s="2"/>
      <c r="G12" s="2"/>
      <c r="H12" s="2"/>
    </row>
    <row r="13" spans="2:11">
      <c r="B13" s="1">
        <v>999</v>
      </c>
      <c r="C13" s="101"/>
      <c r="D13" s="102"/>
      <c r="E13" s="48"/>
    </row>
    <row r="14" spans="2:11">
      <c r="B14" s="62"/>
      <c r="C14" s="63"/>
      <c r="D14" s="64"/>
      <c r="E14" s="39" t="s">
        <v>0</v>
      </c>
      <c r="F14" s="39" t="s">
        <v>0</v>
      </c>
      <c r="G14" s="39" t="s">
        <v>0</v>
      </c>
    </row>
    <row r="15" spans="2:11">
      <c r="B15" s="62"/>
      <c r="C15" s="63"/>
      <c r="D15" s="64"/>
    </row>
    <row r="16" spans="2:11">
      <c r="B16" s="62"/>
      <c r="C16" s="63"/>
      <c r="D16" s="64"/>
    </row>
    <row r="17" spans="2:4">
      <c r="B17" s="62"/>
      <c r="C17" s="63"/>
      <c r="D17" s="64"/>
    </row>
    <row r="18" spans="2:4">
      <c r="B18" s="62"/>
      <c r="C18" s="63"/>
      <c r="D18" s="64"/>
    </row>
    <row r="19" spans="2:4">
      <c r="B19" s="62"/>
      <c r="C19" s="63"/>
      <c r="D19" s="64"/>
    </row>
    <row r="20" spans="2:4">
      <c r="B20" s="62"/>
      <c r="C20" s="63"/>
      <c r="D20" s="64"/>
    </row>
    <row r="21" spans="2:4">
      <c r="B21" s="62"/>
      <c r="C21" s="63"/>
      <c r="D21" s="64"/>
    </row>
    <row r="22" spans="2:4">
      <c r="B22" s="62"/>
      <c r="C22" s="63"/>
      <c r="D22" s="64"/>
    </row>
    <row r="23" spans="2:4">
      <c r="B23" s="62"/>
      <c r="C23" s="63"/>
      <c r="D23" s="64"/>
    </row>
    <row r="24" spans="2:4">
      <c r="B24" s="62"/>
      <c r="C24" s="63"/>
      <c r="D24" s="64"/>
    </row>
    <row r="25" spans="2:4">
      <c r="B25" s="62"/>
      <c r="C25" s="63"/>
      <c r="D25" s="64"/>
    </row>
    <row r="26" spans="2:4">
      <c r="B26" s="62"/>
      <c r="C26" s="63"/>
      <c r="D26" s="64"/>
    </row>
    <row r="27" spans="2:4">
      <c r="B27" s="62"/>
      <c r="C27" s="63"/>
      <c r="D27" s="64"/>
    </row>
    <row r="28" spans="2:4">
      <c r="B28" s="62"/>
      <c r="C28" s="63"/>
      <c r="D28" s="64"/>
    </row>
    <row r="29" spans="2:4">
      <c r="B29" s="62"/>
      <c r="C29" s="63"/>
      <c r="D29" s="64"/>
    </row>
    <row r="30" spans="2:4">
      <c r="B30" s="62"/>
      <c r="C30" s="63"/>
      <c r="D30" s="64"/>
    </row>
    <row r="31" spans="2:4">
      <c r="B31" s="62"/>
      <c r="C31" s="63"/>
      <c r="D31" s="64"/>
    </row>
    <row r="32" spans="2:4">
      <c r="B32" s="62"/>
      <c r="C32" s="63"/>
      <c r="D32" s="64"/>
    </row>
    <row r="33" spans="2:4">
      <c r="B33" s="62"/>
      <c r="C33" s="63"/>
      <c r="D33" s="64"/>
    </row>
  </sheetData>
  <mergeCells count="10">
    <mergeCell ref="C12:D12"/>
    <mergeCell ref="C13:D13"/>
    <mergeCell ref="B6:K6"/>
    <mergeCell ref="F9:G9"/>
    <mergeCell ref="F10:G10"/>
    <mergeCell ref="F11:G11"/>
    <mergeCell ref="C8:D8"/>
    <mergeCell ref="C9:D9"/>
    <mergeCell ref="C10:D10"/>
    <mergeCell ref="C11:D11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B3:K33"/>
  <sheetViews>
    <sheetView showGridLines="0" workbookViewId="0"/>
  </sheetViews>
  <sheetFormatPr defaultRowHeight="12.75"/>
  <cols>
    <col min="1" max="1" width="2.7109375" customWidth="1"/>
    <col min="2" max="2" width="16.7109375" customWidth="1"/>
    <col min="3" max="3" width="14" bestFit="1" customWidth="1"/>
    <col min="4" max="4" width="13.28515625" customWidth="1"/>
    <col min="5" max="5" width="9.42578125" customWidth="1"/>
    <col min="7" max="7" width="8.5703125" customWidth="1"/>
    <col min="8" max="8" width="9.42578125" customWidth="1"/>
    <col min="9" max="9" width="3.140625" customWidth="1"/>
    <col min="10" max="10" width="3.28515625" customWidth="1"/>
  </cols>
  <sheetData>
    <row r="3" spans="2:11">
      <c r="B3" s="8"/>
    </row>
    <row r="4" spans="2:11" ht="15">
      <c r="B4" s="30" t="s">
        <v>29</v>
      </c>
    </row>
    <row r="6" spans="2:11" ht="12.75" customHeight="1">
      <c r="B6" s="85" t="s">
        <v>54</v>
      </c>
      <c r="C6" s="86"/>
      <c r="D6" s="86"/>
      <c r="E6" s="86"/>
      <c r="F6" s="86"/>
      <c r="G6" s="86"/>
      <c r="H6" s="86"/>
      <c r="I6" s="86"/>
      <c r="J6" s="86"/>
      <c r="K6" s="86"/>
    </row>
    <row r="7" spans="2:11">
      <c r="B7" s="44"/>
      <c r="C7" s="44"/>
      <c r="D7" s="44"/>
      <c r="E7" s="44"/>
      <c r="F7" s="44"/>
      <c r="G7" s="44"/>
      <c r="H7" s="44"/>
      <c r="I7" s="44"/>
      <c r="J7" s="44"/>
      <c r="K7" s="44"/>
    </row>
    <row r="8" spans="2:11">
      <c r="B8" s="66" t="s">
        <v>44</v>
      </c>
      <c r="C8" s="103" t="s">
        <v>55</v>
      </c>
      <c r="D8" s="103"/>
      <c r="E8" s="44"/>
      <c r="F8" s="44"/>
      <c r="G8" s="44"/>
      <c r="H8" s="44"/>
      <c r="I8" s="44"/>
      <c r="J8" s="44"/>
      <c r="K8" s="44"/>
    </row>
    <row r="9" spans="2:11">
      <c r="B9" s="1">
        <v>253</v>
      </c>
      <c r="C9" s="104" t="b">
        <f>ISEVEN(B9)</f>
        <v>0</v>
      </c>
      <c r="D9" s="105"/>
      <c r="E9" s="47"/>
      <c r="F9" s="91"/>
      <c r="G9" s="91"/>
      <c r="H9" s="2"/>
    </row>
    <row r="10" spans="2:11">
      <c r="B10" s="1">
        <v>678</v>
      </c>
      <c r="C10" s="104" t="b">
        <f>ISEVEN(B10)</f>
        <v>1</v>
      </c>
      <c r="D10" s="105"/>
      <c r="E10" s="47"/>
      <c r="F10" s="91"/>
      <c r="G10" s="91"/>
      <c r="H10" s="2"/>
    </row>
    <row r="11" spans="2:11">
      <c r="B11" s="1">
        <v>566</v>
      </c>
      <c r="C11" s="104" t="b">
        <f>ISEVEN(B11)</f>
        <v>1</v>
      </c>
      <c r="D11" s="105"/>
      <c r="E11" s="47"/>
      <c r="F11" s="91"/>
      <c r="G11" s="91"/>
      <c r="H11" s="2"/>
    </row>
    <row r="12" spans="2:11">
      <c r="B12" s="1">
        <v>453</v>
      </c>
      <c r="C12" s="104" t="b">
        <f>ISEVEN(B12)</f>
        <v>0</v>
      </c>
      <c r="D12" s="105"/>
      <c r="E12" s="47"/>
      <c r="F12" s="2"/>
      <c r="G12" s="2"/>
      <c r="H12" s="2"/>
    </row>
    <row r="13" spans="2:11" s="39" customFormat="1">
      <c r="B13" s="1">
        <v>999</v>
      </c>
      <c r="C13" s="104" t="b">
        <f>ISEVEN(B13)</f>
        <v>0</v>
      </c>
      <c r="D13" s="105"/>
      <c r="E13" s="48"/>
    </row>
    <row r="14" spans="2:11" s="39" customFormat="1">
      <c r="B14" s="62"/>
      <c r="C14" s="63"/>
      <c r="D14" s="64"/>
      <c r="E14" s="39" t="s">
        <v>0</v>
      </c>
      <c r="F14" s="39" t="s">
        <v>0</v>
      </c>
      <c r="G14" s="39" t="s">
        <v>0</v>
      </c>
    </row>
    <row r="15" spans="2:11" s="39" customFormat="1">
      <c r="B15" s="62"/>
      <c r="C15" s="63"/>
      <c r="D15" s="64"/>
    </row>
    <row r="16" spans="2:11" s="39" customFormat="1">
      <c r="B16" s="62"/>
      <c r="C16" s="63"/>
      <c r="D16" s="64"/>
    </row>
    <row r="17" spans="2:4" s="39" customFormat="1">
      <c r="B17" s="62"/>
      <c r="C17" s="63"/>
      <c r="D17" s="64"/>
    </row>
    <row r="18" spans="2:4" s="39" customFormat="1">
      <c r="B18" s="62"/>
      <c r="C18" s="63"/>
      <c r="D18" s="64"/>
    </row>
    <row r="19" spans="2:4" s="39" customFormat="1">
      <c r="B19" s="62"/>
      <c r="C19" s="63"/>
      <c r="D19" s="64"/>
    </row>
    <row r="20" spans="2:4" s="39" customFormat="1">
      <c r="B20" s="62"/>
      <c r="C20" s="63"/>
      <c r="D20" s="64"/>
    </row>
    <row r="21" spans="2:4" s="39" customFormat="1">
      <c r="B21" s="62"/>
      <c r="C21" s="63"/>
      <c r="D21" s="64"/>
    </row>
    <row r="22" spans="2:4" s="39" customFormat="1">
      <c r="B22" s="62"/>
      <c r="C22" s="63"/>
      <c r="D22" s="64"/>
    </row>
    <row r="23" spans="2:4" s="39" customFormat="1">
      <c r="B23" s="62"/>
      <c r="C23" s="63"/>
      <c r="D23" s="64"/>
    </row>
    <row r="24" spans="2:4" s="39" customFormat="1">
      <c r="B24" s="62"/>
      <c r="C24" s="63"/>
      <c r="D24" s="64"/>
    </row>
    <row r="25" spans="2:4" s="39" customFormat="1">
      <c r="B25" s="62"/>
      <c r="C25" s="63"/>
      <c r="D25" s="64"/>
    </row>
    <row r="26" spans="2:4" s="39" customFormat="1">
      <c r="B26" s="62"/>
      <c r="C26" s="63"/>
      <c r="D26" s="64"/>
    </row>
    <row r="27" spans="2:4" s="39" customFormat="1">
      <c r="B27" s="62"/>
      <c r="C27" s="63"/>
      <c r="D27" s="64"/>
    </row>
    <row r="28" spans="2:4" s="39" customFormat="1">
      <c r="B28" s="62"/>
      <c r="C28" s="63"/>
      <c r="D28" s="64"/>
    </row>
    <row r="29" spans="2:4" s="39" customFormat="1">
      <c r="B29" s="62"/>
      <c r="C29" s="63"/>
      <c r="D29" s="64"/>
    </row>
    <row r="30" spans="2:4" s="39" customFormat="1">
      <c r="B30" s="62"/>
      <c r="C30" s="63"/>
      <c r="D30" s="64"/>
    </row>
    <row r="31" spans="2:4" s="39" customFormat="1">
      <c r="B31" s="62"/>
      <c r="C31" s="63"/>
      <c r="D31" s="64"/>
    </row>
    <row r="32" spans="2:4" s="39" customFormat="1">
      <c r="B32" s="62"/>
      <c r="C32" s="63"/>
      <c r="D32" s="64"/>
    </row>
    <row r="33" spans="2:4" s="39" customFormat="1">
      <c r="B33" s="62"/>
      <c r="C33" s="63"/>
      <c r="D33" s="64"/>
    </row>
  </sheetData>
  <mergeCells count="10">
    <mergeCell ref="C12:D12"/>
    <mergeCell ref="C13:D13"/>
    <mergeCell ref="B6:K6"/>
    <mergeCell ref="F9:G9"/>
    <mergeCell ref="F10:G10"/>
    <mergeCell ref="F11:G11"/>
    <mergeCell ref="C8:D8"/>
    <mergeCell ref="C9:D9"/>
    <mergeCell ref="C10:D10"/>
    <mergeCell ref="C11:D11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B3:K19"/>
  <sheetViews>
    <sheetView showGridLines="0" workbookViewId="0"/>
  </sheetViews>
  <sheetFormatPr defaultRowHeight="12.75"/>
  <cols>
    <col min="1" max="1" width="2.7109375" style="39" customWidth="1"/>
    <col min="2" max="2" width="10.140625" style="39" customWidth="1"/>
    <col min="3" max="3" width="10.85546875" style="39" customWidth="1"/>
    <col min="4" max="4" width="9.5703125" style="39" bestFit="1" customWidth="1"/>
    <col min="5" max="5" width="11.85546875" style="39" bestFit="1" customWidth="1"/>
    <col min="6" max="6" width="7.42578125" style="39" customWidth="1"/>
    <col min="7" max="7" width="11.85546875" style="39" bestFit="1" customWidth="1"/>
    <col min="8" max="8" width="8.85546875" style="39" customWidth="1"/>
    <col min="9" max="9" width="3.140625" style="39" customWidth="1"/>
    <col min="10" max="10" width="3.28515625" style="39" customWidth="1"/>
    <col min="11" max="16384" width="9.140625" style="39"/>
  </cols>
  <sheetData>
    <row r="3" spans="2:11">
      <c r="B3" s="38"/>
    </row>
    <row r="4" spans="2:11" ht="15">
      <c r="B4" s="40" t="s">
        <v>45</v>
      </c>
    </row>
    <row r="6" spans="2:11" customFormat="1" ht="25.5" customHeight="1">
      <c r="B6" s="106" t="s">
        <v>47</v>
      </c>
      <c r="C6" s="106"/>
      <c r="D6" s="106"/>
      <c r="E6" s="106"/>
      <c r="F6" s="106"/>
      <c r="G6" s="106"/>
      <c r="H6" s="106"/>
      <c r="I6" s="106"/>
      <c r="J6" s="44"/>
      <c r="K6" s="44"/>
    </row>
    <row r="7" spans="2:11" customFormat="1">
      <c r="B7" s="44"/>
      <c r="C7" s="44"/>
      <c r="D7" s="44"/>
      <c r="E7" s="44"/>
      <c r="F7" s="44"/>
      <c r="G7" s="44"/>
      <c r="H7" s="44"/>
      <c r="I7" s="44"/>
      <c r="J7" s="44"/>
      <c r="K7" s="44"/>
    </row>
    <row r="8" spans="2:11">
      <c r="B8" s="69" t="s">
        <v>52</v>
      </c>
      <c r="C8" s="69" t="s">
        <v>53</v>
      </c>
      <c r="D8" s="64"/>
    </row>
    <row r="9" spans="2:11">
      <c r="B9" s="70">
        <v>39448</v>
      </c>
      <c r="C9" s="69">
        <v>1.74</v>
      </c>
      <c r="D9" s="64"/>
      <c r="E9" s="73"/>
    </row>
    <row r="10" spans="2:11">
      <c r="B10" s="70">
        <v>39457</v>
      </c>
      <c r="C10" s="69" t="e">
        <v>#N/A</v>
      </c>
      <c r="D10" s="64"/>
      <c r="E10" s="73"/>
    </row>
    <row r="11" spans="2:11">
      <c r="B11" s="70">
        <v>39467</v>
      </c>
      <c r="C11" s="69">
        <v>1.72</v>
      </c>
      <c r="D11" s="64"/>
      <c r="E11" s="73"/>
    </row>
    <row r="12" spans="2:11">
      <c r="B12" s="70">
        <v>39477</v>
      </c>
      <c r="C12" s="69" t="e">
        <v>#VALUE!</v>
      </c>
      <c r="D12" s="64"/>
      <c r="E12" s="73"/>
    </row>
    <row r="13" spans="2:11">
      <c r="B13" s="70">
        <v>39488</v>
      </c>
      <c r="C13" s="69">
        <v>1.78</v>
      </c>
      <c r="D13" s="64"/>
      <c r="E13" s="73"/>
    </row>
    <row r="14" spans="2:11">
      <c r="B14" s="62"/>
      <c r="C14" s="63"/>
      <c r="D14" s="64"/>
    </row>
    <row r="15" spans="2:11">
      <c r="B15" s="62"/>
      <c r="C15" s="63"/>
      <c r="D15" s="64"/>
    </row>
    <row r="16" spans="2:11">
      <c r="B16" s="62"/>
      <c r="C16" s="63"/>
      <c r="D16" s="64"/>
    </row>
    <row r="17" spans="2:4">
      <c r="B17" s="62"/>
      <c r="C17" s="63"/>
      <c r="D17" s="64"/>
    </row>
    <row r="18" spans="2:4">
      <c r="B18" s="62"/>
      <c r="C18" s="63"/>
      <c r="D18" s="64"/>
    </row>
    <row r="19" spans="2:4">
      <c r="B19" s="62"/>
      <c r="C19" s="63"/>
      <c r="D19" s="64"/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B3:K19"/>
  <sheetViews>
    <sheetView showGridLines="0" workbookViewId="0"/>
  </sheetViews>
  <sheetFormatPr defaultRowHeight="12.75"/>
  <cols>
    <col min="1" max="1" width="2.7109375" customWidth="1"/>
    <col min="2" max="2" width="10.5703125" customWidth="1"/>
    <col min="3" max="3" width="14" bestFit="1" customWidth="1"/>
    <col min="4" max="4" width="13.28515625" customWidth="1"/>
    <col min="5" max="5" width="13.140625" bestFit="1" customWidth="1"/>
    <col min="7" max="7" width="8.5703125" customWidth="1"/>
    <col min="8" max="8" width="9.42578125" customWidth="1"/>
    <col min="9" max="9" width="3.140625" customWidth="1"/>
    <col min="10" max="10" width="3.28515625" customWidth="1"/>
  </cols>
  <sheetData>
    <row r="3" spans="2:11">
      <c r="B3" s="8"/>
    </row>
    <row r="4" spans="2:11" ht="15">
      <c r="B4" s="30" t="s">
        <v>46</v>
      </c>
    </row>
    <row r="6" spans="2:11" ht="25.5" customHeight="1">
      <c r="B6" s="106" t="s">
        <v>47</v>
      </c>
      <c r="C6" s="106"/>
      <c r="D6" s="106"/>
      <c r="E6" s="106"/>
      <c r="F6" s="106"/>
      <c r="G6" s="106"/>
      <c r="H6" s="106"/>
      <c r="I6" s="106"/>
      <c r="J6" s="44"/>
      <c r="K6" s="44"/>
    </row>
    <row r="7" spans="2:11">
      <c r="B7" s="44"/>
      <c r="C7" s="44"/>
      <c r="D7" s="44"/>
      <c r="E7" s="44"/>
      <c r="F7" s="44"/>
      <c r="G7" s="44"/>
      <c r="H7" s="44"/>
      <c r="I7" s="44"/>
      <c r="J7" s="44"/>
      <c r="K7" s="44"/>
    </row>
    <row r="8" spans="2:11" s="39" customFormat="1">
      <c r="B8" s="69" t="s">
        <v>52</v>
      </c>
      <c r="C8" s="69" t="s">
        <v>53</v>
      </c>
      <c r="D8" s="64"/>
    </row>
    <row r="9" spans="2:11" s="39" customFormat="1">
      <c r="B9" s="70">
        <v>39448</v>
      </c>
      <c r="C9" s="69">
        <v>1.74</v>
      </c>
      <c r="D9" s="64"/>
      <c r="E9" s="71" t="b">
        <f>ISERROR(C9)</f>
        <v>0</v>
      </c>
    </row>
    <row r="10" spans="2:11" s="39" customFormat="1">
      <c r="B10" s="70">
        <v>39457</v>
      </c>
      <c r="C10" s="69" t="e">
        <v>#N/A</v>
      </c>
      <c r="D10" s="64"/>
      <c r="E10" s="71" t="b">
        <f>ISERROR(C10)</f>
        <v>1</v>
      </c>
    </row>
    <row r="11" spans="2:11" s="39" customFormat="1">
      <c r="B11" s="70">
        <v>39467</v>
      </c>
      <c r="C11" s="69">
        <v>1.72</v>
      </c>
      <c r="D11" s="64"/>
      <c r="E11" s="71" t="b">
        <f>ISERROR(C11)</f>
        <v>0</v>
      </c>
    </row>
    <row r="12" spans="2:11" s="39" customFormat="1">
      <c r="B12" s="70">
        <v>39477</v>
      </c>
      <c r="C12" s="69" t="e">
        <v>#VALUE!</v>
      </c>
      <c r="D12" s="64"/>
      <c r="E12" s="71" t="b">
        <f>ISERROR(C12)</f>
        <v>1</v>
      </c>
    </row>
    <row r="13" spans="2:11" s="39" customFormat="1">
      <c r="B13" s="70">
        <v>39488</v>
      </c>
      <c r="C13" s="69">
        <v>1.78</v>
      </c>
      <c r="D13" s="64"/>
      <c r="E13" s="71" t="b">
        <f>ISERROR(C13)</f>
        <v>0</v>
      </c>
    </row>
    <row r="14" spans="2:11" s="39" customFormat="1">
      <c r="B14" s="62"/>
      <c r="C14" s="63"/>
      <c r="D14" s="64"/>
    </row>
    <row r="15" spans="2:11" s="39" customFormat="1">
      <c r="B15" s="62"/>
      <c r="C15" s="63"/>
      <c r="D15" s="64"/>
    </row>
    <row r="16" spans="2:11" s="39" customFormat="1">
      <c r="B16" s="62"/>
      <c r="C16" s="63"/>
      <c r="D16" s="64"/>
    </row>
    <row r="17" spans="2:4" s="39" customFormat="1">
      <c r="B17" s="62"/>
      <c r="C17" s="63"/>
      <c r="D17" s="64"/>
    </row>
    <row r="18" spans="2:4" s="39" customFormat="1">
      <c r="B18" s="62"/>
      <c r="C18" s="63"/>
      <c r="D18" s="64"/>
    </row>
    <row r="19" spans="2:4" s="39" customFormat="1">
      <c r="B19" s="62"/>
      <c r="C19" s="63"/>
      <c r="D19" s="64"/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B3:K18"/>
  <sheetViews>
    <sheetView showGridLines="0" workbookViewId="0"/>
  </sheetViews>
  <sheetFormatPr defaultRowHeight="12.75"/>
  <cols>
    <col min="1" max="1" width="2.7109375" style="39" customWidth="1"/>
    <col min="2" max="2" width="27.28515625" style="39" customWidth="1"/>
    <col min="3" max="3" width="2.5703125" style="39" customWidth="1"/>
    <col min="4" max="4" width="9.5703125" style="39" bestFit="1" customWidth="1"/>
    <col min="5" max="5" width="11.85546875" style="39" bestFit="1" customWidth="1"/>
    <col min="6" max="6" width="16.140625" style="39" customWidth="1"/>
    <col min="7" max="7" width="11.85546875" style="39" bestFit="1" customWidth="1"/>
    <col min="8" max="8" width="8.85546875" style="39" customWidth="1"/>
    <col min="9" max="9" width="3.140625" style="39" customWidth="1"/>
    <col min="10" max="10" width="3.28515625" style="39" customWidth="1"/>
    <col min="11" max="16384" width="9.140625" style="39"/>
  </cols>
  <sheetData>
    <row r="3" spans="2:11">
      <c r="B3" s="38"/>
    </row>
    <row r="4" spans="2:11" ht="15">
      <c r="B4" s="40" t="s">
        <v>59</v>
      </c>
    </row>
    <row r="6" spans="2:11" customFormat="1">
      <c r="B6" s="106" t="s">
        <v>60</v>
      </c>
      <c r="C6" s="106"/>
      <c r="D6" s="106"/>
      <c r="E6" s="106"/>
      <c r="F6" s="106"/>
      <c r="G6" s="106"/>
      <c r="H6" s="106"/>
      <c r="I6" s="106"/>
      <c r="J6" s="44"/>
      <c r="K6" s="44"/>
    </row>
    <row r="7" spans="2:11" customFormat="1">
      <c r="B7" s="106" t="s">
        <v>61</v>
      </c>
      <c r="C7" s="106"/>
      <c r="D7" s="106"/>
      <c r="E7" s="106"/>
      <c r="F7" s="106"/>
      <c r="G7" s="106"/>
      <c r="H7" s="106"/>
      <c r="I7" s="106"/>
      <c r="J7" s="44"/>
      <c r="K7" s="44"/>
    </row>
    <row r="8" spans="2:11">
      <c r="B8" s="106" t="s">
        <v>62</v>
      </c>
      <c r="C8" s="106"/>
      <c r="D8" s="106"/>
      <c r="E8" s="106"/>
      <c r="F8" s="106"/>
      <c r="G8" s="106"/>
      <c r="H8" s="106"/>
      <c r="I8" s="106"/>
    </row>
    <row r="9" spans="2:11">
      <c r="B9" s="106" t="s">
        <v>63</v>
      </c>
      <c r="C9" s="106"/>
      <c r="D9" s="106"/>
      <c r="E9" s="106"/>
      <c r="F9" s="106"/>
      <c r="G9" s="106"/>
      <c r="H9" s="106"/>
      <c r="I9" s="106"/>
    </row>
    <row r="10" spans="2:11">
      <c r="B10" s="106" t="s">
        <v>64</v>
      </c>
      <c r="C10" s="106"/>
      <c r="D10" s="106"/>
      <c r="E10" s="106"/>
      <c r="F10" s="106"/>
      <c r="G10" s="106"/>
      <c r="H10" s="106"/>
      <c r="I10" s="106"/>
    </row>
    <row r="11" spans="2:11">
      <c r="B11" s="106" t="s">
        <v>65</v>
      </c>
      <c r="C11" s="106"/>
      <c r="D11" s="106"/>
      <c r="E11" s="106"/>
      <c r="F11" s="106"/>
      <c r="G11" s="106"/>
      <c r="H11" s="106"/>
      <c r="I11" s="106"/>
    </row>
    <row r="12" spans="2:11">
      <c r="B12"/>
      <c r="C12"/>
      <c r="D12"/>
      <c r="E12"/>
      <c r="F12"/>
      <c r="G12" s="64"/>
      <c r="H12" s="64"/>
      <c r="I12" s="64"/>
    </row>
    <row r="13" spans="2:11" ht="15">
      <c r="B13"/>
      <c r="C13"/>
      <c r="D13" s="80" t="s">
        <v>66</v>
      </c>
      <c r="E13" s="80" t="s">
        <v>67</v>
      </c>
      <c r="F13" s="80" t="s">
        <v>68</v>
      </c>
      <c r="G13" s="64"/>
      <c r="H13" s="64"/>
      <c r="I13" s="64"/>
    </row>
    <row r="14" spans="2:11">
      <c r="B14" s="75" t="s">
        <v>69</v>
      </c>
      <c r="C14"/>
      <c r="D14" s="74"/>
      <c r="E14" s="74"/>
      <c r="F14" s="74"/>
      <c r="G14" s="64"/>
      <c r="H14" s="64"/>
      <c r="I14" s="64"/>
    </row>
    <row r="15" spans="2:11">
      <c r="B15" s="76" t="s">
        <v>70</v>
      </c>
      <c r="C15"/>
      <c r="D15" s="74"/>
      <c r="E15" s="74"/>
      <c r="F15" s="74"/>
      <c r="G15" s="64"/>
      <c r="H15" s="64"/>
      <c r="I15" s="64"/>
    </row>
    <row r="16" spans="2:11">
      <c r="B16" s="76" t="s">
        <v>71</v>
      </c>
      <c r="C16"/>
      <c r="D16" s="74"/>
      <c r="E16" s="74"/>
      <c r="F16" s="74"/>
      <c r="G16" s="64"/>
      <c r="H16" s="64"/>
      <c r="I16" s="64"/>
    </row>
    <row r="17" spans="2:9">
      <c r="B17" s="76" t="s">
        <v>72</v>
      </c>
      <c r="C17"/>
      <c r="D17" s="74"/>
      <c r="E17" s="74"/>
      <c r="F17" s="74"/>
      <c r="G17" s="64"/>
      <c r="H17" s="64"/>
      <c r="I17" s="64"/>
    </row>
    <row r="18" spans="2:9">
      <c r="B18" s="77" t="s">
        <v>73</v>
      </c>
      <c r="C18"/>
      <c r="D18" s="74"/>
      <c r="E18" s="74"/>
      <c r="F18" s="74"/>
      <c r="G18" s="64"/>
      <c r="H18" s="64"/>
      <c r="I18" s="64"/>
    </row>
  </sheetData>
  <mergeCells count="6">
    <mergeCell ref="B11:I11"/>
    <mergeCell ref="B6:I6"/>
    <mergeCell ref="B7:I7"/>
    <mergeCell ref="B8:I8"/>
    <mergeCell ref="B9:I9"/>
    <mergeCell ref="B10:I10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B3:K18"/>
  <sheetViews>
    <sheetView showGridLines="0" workbookViewId="0"/>
  </sheetViews>
  <sheetFormatPr defaultRowHeight="12.75"/>
  <cols>
    <col min="1" max="1" width="2.7109375" style="39" customWidth="1"/>
    <col min="2" max="2" width="27.28515625" style="39" customWidth="1"/>
    <col min="3" max="3" width="2.5703125" style="39" customWidth="1"/>
    <col min="4" max="4" width="14.7109375" style="39" customWidth="1"/>
    <col min="5" max="5" width="11.85546875" style="39" bestFit="1" customWidth="1"/>
    <col min="6" max="6" width="15.5703125" style="39" customWidth="1"/>
    <col min="7" max="7" width="11.85546875" style="39" bestFit="1" customWidth="1"/>
    <col min="8" max="8" width="8.85546875" style="39" customWidth="1"/>
    <col min="9" max="9" width="3.140625" style="39" customWidth="1"/>
    <col min="10" max="10" width="3.28515625" style="39" customWidth="1"/>
    <col min="11" max="16384" width="9.140625" style="39"/>
  </cols>
  <sheetData>
    <row r="3" spans="2:11">
      <c r="B3" s="38"/>
    </row>
    <row r="4" spans="2:11" ht="15">
      <c r="B4" s="40" t="s">
        <v>81</v>
      </c>
    </row>
    <row r="6" spans="2:11" customFormat="1">
      <c r="B6" s="106" t="s">
        <v>60</v>
      </c>
      <c r="C6" s="106"/>
      <c r="D6" s="106"/>
      <c r="E6" s="106"/>
      <c r="F6" s="106"/>
      <c r="G6" s="106"/>
      <c r="H6" s="106"/>
      <c r="I6" s="106"/>
      <c r="J6" s="44"/>
      <c r="K6" s="44"/>
    </row>
    <row r="7" spans="2:11" customFormat="1">
      <c r="B7" s="106" t="s">
        <v>61</v>
      </c>
      <c r="C7" s="106"/>
      <c r="D7" s="106"/>
      <c r="E7" s="106"/>
      <c r="F7" s="106"/>
      <c r="G7" s="106"/>
      <c r="H7" s="106"/>
      <c r="I7" s="106"/>
      <c r="J7" s="44"/>
      <c r="K7" s="44"/>
    </row>
    <row r="8" spans="2:11">
      <c r="B8" s="106" t="s">
        <v>62</v>
      </c>
      <c r="C8" s="106"/>
      <c r="D8" s="106"/>
      <c r="E8" s="106"/>
      <c r="F8" s="106"/>
      <c r="G8" s="106"/>
      <c r="H8" s="106"/>
      <c r="I8" s="106"/>
    </row>
    <row r="9" spans="2:11">
      <c r="B9" s="106" t="s">
        <v>74</v>
      </c>
      <c r="C9" s="106"/>
      <c r="D9" s="106"/>
      <c r="E9" s="106"/>
      <c r="F9" s="106"/>
      <c r="G9" s="106"/>
      <c r="H9" s="106"/>
      <c r="I9" s="106"/>
    </row>
    <row r="10" spans="2:11">
      <c r="B10" s="106" t="s">
        <v>64</v>
      </c>
      <c r="C10" s="106"/>
      <c r="D10" s="106"/>
      <c r="E10" s="106"/>
      <c r="F10" s="106"/>
      <c r="G10" s="106"/>
      <c r="H10" s="106"/>
      <c r="I10" s="106"/>
    </row>
    <row r="11" spans="2:11">
      <c r="B11" s="106" t="s">
        <v>65</v>
      </c>
      <c r="C11" s="106"/>
      <c r="D11" s="106"/>
      <c r="E11" s="106"/>
      <c r="F11" s="106"/>
      <c r="G11" s="106"/>
      <c r="H11" s="106"/>
      <c r="I11" s="106"/>
    </row>
    <row r="12" spans="2:11">
      <c r="B12"/>
      <c r="C12"/>
      <c r="D12"/>
      <c r="E12"/>
      <c r="F12"/>
      <c r="G12" s="64"/>
      <c r="H12" s="64"/>
      <c r="I12" s="64"/>
    </row>
    <row r="13" spans="2:11" ht="15">
      <c r="B13"/>
      <c r="C13"/>
      <c r="D13" s="80" t="s">
        <v>66</v>
      </c>
      <c r="E13" s="80" t="s">
        <v>67</v>
      </c>
      <c r="F13" s="80" t="s">
        <v>68</v>
      </c>
      <c r="G13" s="64"/>
      <c r="H13" s="64"/>
      <c r="I13" s="64"/>
    </row>
    <row r="14" spans="2:11">
      <c r="B14" s="75" t="s">
        <v>69</v>
      </c>
      <c r="C14"/>
      <c r="D14" s="79" t="str">
        <f>TRIM(MID($B14,1,15))</f>
        <v>São Paulo</v>
      </c>
      <c r="E14" s="46">
        <f>VALUE(MID($B14,16,5))</f>
        <v>33</v>
      </c>
      <c r="F14" s="46">
        <f>VALUE(MID($B14,21,8))</f>
        <v>158000</v>
      </c>
      <c r="G14" s="64"/>
      <c r="H14" s="64"/>
      <c r="I14" s="64"/>
    </row>
    <row r="15" spans="2:11">
      <c r="B15" s="76" t="s">
        <v>70</v>
      </c>
      <c r="C15"/>
      <c r="D15" s="79" t="str">
        <f>TRIM(MID($B15,1,15))</f>
        <v>Rio de Janeiro</v>
      </c>
      <c r="E15" s="46">
        <f>VALUE(MID($B15,16,5))</f>
        <v>12</v>
      </c>
      <c r="F15" s="46">
        <f>VALUE(MID($B15,21,8))</f>
        <v>53000</v>
      </c>
      <c r="G15" s="64"/>
      <c r="H15" s="64"/>
      <c r="I15" s="64"/>
    </row>
    <row r="16" spans="2:11">
      <c r="B16" s="76" t="s">
        <v>71</v>
      </c>
      <c r="C16"/>
      <c r="D16" s="79" t="str">
        <f>TRIM(MID($B16,1,15))</f>
        <v>Curitiba</v>
      </c>
      <c r="E16" s="46">
        <f>VALUE(MID($B16,16,5))</f>
        <v>14</v>
      </c>
      <c r="F16" s="46">
        <f>VALUE(MID($B16,21,8))</f>
        <v>63000</v>
      </c>
      <c r="G16" s="64"/>
      <c r="H16" s="64"/>
      <c r="I16" s="64"/>
    </row>
    <row r="17" spans="2:9">
      <c r="B17" s="76" t="s">
        <v>72</v>
      </c>
      <c r="C17"/>
      <c r="D17" s="79" t="str">
        <f>TRIM(MID($B17,1,15))</f>
        <v>Salvador</v>
      </c>
      <c r="E17" s="46">
        <f>VALUE(MID($B17,16,5))</f>
        <v>32</v>
      </c>
      <c r="F17" s="46">
        <f>VALUE(MID($B17,21,8))</f>
        <v>153000</v>
      </c>
      <c r="G17" s="64"/>
      <c r="H17" s="64"/>
      <c r="I17" s="64"/>
    </row>
    <row r="18" spans="2:9">
      <c r="B18" s="77" t="s">
        <v>73</v>
      </c>
      <c r="C18"/>
      <c r="D18" s="79" t="str">
        <f>TRIM(MID($B18,1,15))</f>
        <v>Recife</v>
      </c>
      <c r="E18" s="46">
        <f>VALUE(MID($B18,16,5))</f>
        <v>45</v>
      </c>
      <c r="F18" s="46">
        <f>VALUE(MID($B18,21,8))</f>
        <v>218000</v>
      </c>
      <c r="G18" s="64"/>
      <c r="H18" s="64"/>
      <c r="I18" s="64"/>
    </row>
  </sheetData>
  <mergeCells count="6">
    <mergeCell ref="B11:I11"/>
    <mergeCell ref="B6:I6"/>
    <mergeCell ref="B7:I7"/>
    <mergeCell ref="B8:I8"/>
    <mergeCell ref="B9:I9"/>
    <mergeCell ref="B10:I10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B3:I20"/>
  <sheetViews>
    <sheetView showGridLines="0" workbookViewId="0"/>
  </sheetViews>
  <sheetFormatPr defaultRowHeight="12.75"/>
  <cols>
    <col min="1" max="1" width="2.7109375" style="39" customWidth="1"/>
    <col min="2" max="2" width="27.28515625" style="39" customWidth="1"/>
    <col min="3" max="3" width="2.5703125" style="39" customWidth="1"/>
    <col min="4" max="4" width="9.5703125" style="39" bestFit="1" customWidth="1"/>
    <col min="5" max="5" width="11.85546875" style="39" bestFit="1" customWidth="1"/>
    <col min="6" max="6" width="16.140625" style="39" customWidth="1"/>
    <col min="7" max="7" width="11.85546875" style="39" bestFit="1" customWidth="1"/>
    <col min="8" max="8" width="8.85546875" style="39" customWidth="1"/>
    <col min="9" max="9" width="3.140625" style="39" customWidth="1"/>
    <col min="10" max="10" width="3.28515625" style="39" customWidth="1"/>
    <col min="11" max="16384" width="9.140625" style="39"/>
  </cols>
  <sheetData>
    <row r="3" spans="2:9">
      <c r="B3" s="38"/>
    </row>
    <row r="4" spans="2:9" ht="15">
      <c r="B4" s="40" t="s">
        <v>82</v>
      </c>
    </row>
    <row r="6" spans="2:9">
      <c r="B6" s="106" t="s">
        <v>83</v>
      </c>
      <c r="C6" s="106"/>
      <c r="D6" s="106"/>
      <c r="E6" s="106"/>
      <c r="F6" s="106"/>
      <c r="G6" s="106"/>
      <c r="H6" s="106"/>
      <c r="I6" s="106"/>
    </row>
    <row r="8" spans="2:9">
      <c r="B8" s="36" t="s">
        <v>76</v>
      </c>
      <c r="D8" s="107" t="s">
        <v>77</v>
      </c>
      <c r="E8" s="108"/>
    </row>
    <row r="10" spans="2:9">
      <c r="B10" s="36" t="s">
        <v>78</v>
      </c>
    </row>
    <row r="11" spans="2:9">
      <c r="B11" s="36"/>
      <c r="D11" s="36"/>
    </row>
    <row r="12" spans="2:9">
      <c r="B12" s="74"/>
      <c r="D12" s="36"/>
    </row>
    <row r="13" spans="2:9">
      <c r="B13" s="36"/>
      <c r="D13" s="36"/>
    </row>
    <row r="14" spans="2:9">
      <c r="B14" s="78" t="s">
        <v>79</v>
      </c>
    </row>
    <row r="15" spans="2:9">
      <c r="B15" s="78"/>
      <c r="D15" s="36"/>
    </row>
    <row r="16" spans="2:9">
      <c r="B16" s="74"/>
      <c r="D16" s="36"/>
    </row>
    <row r="17" spans="2:4">
      <c r="B17" s="78"/>
      <c r="D17" s="36"/>
    </row>
    <row r="18" spans="2:4">
      <c r="B18" s="78" t="s">
        <v>80</v>
      </c>
    </row>
    <row r="20" spans="2:4">
      <c r="B20" s="74"/>
    </row>
  </sheetData>
  <mergeCells count="2">
    <mergeCell ref="B6:I6"/>
    <mergeCell ref="D8:E8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B3:I20"/>
  <sheetViews>
    <sheetView showGridLines="0" workbookViewId="0"/>
  </sheetViews>
  <sheetFormatPr defaultRowHeight="12.75"/>
  <cols>
    <col min="1" max="1" width="2.7109375" style="39" customWidth="1"/>
    <col min="2" max="2" width="27.28515625" style="39" customWidth="1"/>
    <col min="3" max="3" width="2.5703125" style="39" customWidth="1"/>
    <col min="4" max="4" width="9.5703125" style="39" bestFit="1" customWidth="1"/>
    <col min="5" max="5" width="11.85546875" style="39" bestFit="1" customWidth="1"/>
    <col min="6" max="6" width="16.140625" style="39" customWidth="1"/>
    <col min="7" max="7" width="11.85546875" style="39" bestFit="1" customWidth="1"/>
    <col min="8" max="8" width="8.85546875" style="39" customWidth="1"/>
    <col min="9" max="9" width="3.140625" style="39" customWidth="1"/>
    <col min="10" max="10" width="3.28515625" style="39" customWidth="1"/>
    <col min="11" max="16384" width="9.140625" style="39"/>
  </cols>
  <sheetData>
    <row r="3" spans="2:9">
      <c r="B3" s="38"/>
    </row>
    <row r="4" spans="2:9" ht="15">
      <c r="B4" s="40" t="s">
        <v>82</v>
      </c>
    </row>
    <row r="6" spans="2:9">
      <c r="B6" s="106" t="s">
        <v>83</v>
      </c>
      <c r="C6" s="106"/>
      <c r="D6" s="106"/>
      <c r="E6" s="106"/>
      <c r="F6" s="106"/>
      <c r="G6" s="106"/>
      <c r="H6" s="106"/>
      <c r="I6" s="106"/>
    </row>
    <row r="8" spans="2:9">
      <c r="B8" s="36" t="s">
        <v>76</v>
      </c>
      <c r="D8" s="107" t="s">
        <v>77</v>
      </c>
      <c r="E8" s="108"/>
    </row>
    <row r="10" spans="2:9">
      <c r="B10" s="36" t="s">
        <v>78</v>
      </c>
    </row>
    <row r="11" spans="2:9">
      <c r="B11" s="36"/>
      <c r="D11" s="36"/>
    </row>
    <row r="12" spans="2:9">
      <c r="B12" s="46" t="str">
        <f>LEFT(D8,2)</f>
        <v>02</v>
      </c>
      <c r="D12" s="36"/>
    </row>
    <row r="13" spans="2:9">
      <c r="B13" s="36"/>
      <c r="D13" s="36"/>
    </row>
    <row r="14" spans="2:9">
      <c r="B14" s="78" t="s">
        <v>79</v>
      </c>
    </row>
    <row r="15" spans="2:9">
      <c r="B15" s="78"/>
      <c r="D15" s="36"/>
    </row>
    <row r="16" spans="2:9">
      <c r="B16" s="46" t="str">
        <f>MID(D8,9,3)</f>
        <v>595</v>
      </c>
      <c r="D16" s="36"/>
    </row>
    <row r="17" spans="2:4">
      <c r="B17" s="78"/>
      <c r="D17" s="36"/>
    </row>
    <row r="18" spans="2:4">
      <c r="B18" s="78" t="s">
        <v>80</v>
      </c>
    </row>
    <row r="20" spans="2:4">
      <c r="B20" s="46" t="str">
        <f>CONCATENATE(MID(D8,10,2),RIGHT(D8,2))</f>
        <v>9569</v>
      </c>
    </row>
  </sheetData>
  <mergeCells count="2">
    <mergeCell ref="B6:I6"/>
    <mergeCell ref="D8:E8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20</vt:i4>
      </vt:variant>
    </vt:vector>
  </HeadingPairs>
  <TitlesOfParts>
    <vt:vector size="20" baseType="lpstr">
      <vt:lpstr>Início</vt:lpstr>
      <vt:lpstr>Menu</vt:lpstr>
      <vt:lpstr>A1</vt:lpstr>
      <vt:lpstr>A1-R</vt:lpstr>
      <vt:lpstr>A2</vt:lpstr>
      <vt:lpstr>A2-R</vt:lpstr>
      <vt:lpstr>A3</vt:lpstr>
      <vt:lpstr>A3-R</vt:lpstr>
      <vt:lpstr>A4</vt:lpstr>
      <vt:lpstr>A4-R</vt:lpstr>
      <vt:lpstr>A5</vt:lpstr>
      <vt:lpstr>A5-R</vt:lpstr>
      <vt:lpstr>A6</vt:lpstr>
      <vt:lpstr>A6-R</vt:lpstr>
      <vt:lpstr>A7</vt:lpstr>
      <vt:lpstr>A7-R</vt:lpstr>
      <vt:lpstr>A8</vt:lpstr>
      <vt:lpstr>A8-R</vt:lpstr>
      <vt:lpstr>A9</vt:lpstr>
      <vt:lpstr>A9-R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VI</cp:lastModifiedBy>
  <cp:lastPrinted>2008-02-13T14:18:44Z</cp:lastPrinted>
  <dcterms:created xsi:type="dcterms:W3CDTF">2006-05-10T12:49:20Z</dcterms:created>
  <dcterms:modified xsi:type="dcterms:W3CDTF">2012-07-31T13:08:11Z</dcterms:modified>
</cp:coreProperties>
</file>