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70" r:id="rId7"/>
    <sheet name="A3-R" sheetId="67" r:id="rId8"/>
    <sheet name="A4" sheetId="79" r:id="rId9"/>
    <sheet name="A4-R" sheetId="80" r:id="rId10"/>
    <sheet name="A5" sheetId="71" r:id="rId11"/>
    <sheet name="A5-R" sheetId="72" r:id="rId12"/>
  </sheets>
  <calcPr calcId="125725"/>
</workbook>
</file>

<file path=xl/calcChain.xml><?xml version="1.0" encoding="utf-8"?>
<calcChain xmlns="http://schemas.openxmlformats.org/spreadsheetml/2006/main">
  <c r="H10" i="72"/>
  <c r="H11"/>
  <c r="H9"/>
  <c r="G13" i="80"/>
  <c r="G14"/>
  <c r="G15"/>
  <c r="G12"/>
  <c r="G9"/>
  <c r="G10"/>
  <c r="G8"/>
  <c r="G15" i="67"/>
  <c r="G14"/>
  <c r="G13"/>
  <c r="G12"/>
  <c r="G10"/>
  <c r="G9"/>
  <c r="G8"/>
  <c r="E14" i="65"/>
  <c r="D14"/>
  <c r="C14"/>
  <c r="F13"/>
  <c r="F12"/>
  <c r="F11"/>
  <c r="F10"/>
  <c r="F9"/>
  <c r="F14"/>
  <c r="D13" i="52"/>
  <c r="D12"/>
  <c r="D11"/>
  <c r="D10"/>
  <c r="D9"/>
  <c r="C4" i="27"/>
</calcChain>
</file>

<file path=xl/sharedStrings.xml><?xml version="1.0" encoding="utf-8"?>
<sst xmlns="http://schemas.openxmlformats.org/spreadsheetml/2006/main" count="289" uniqueCount="60">
  <si>
    <t xml:space="preserve"> </t>
  </si>
  <si>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</si>
  <si>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</si>
  <si>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</si>
  <si>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</si>
  <si>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</si>
  <si>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</si>
  <si>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</si>
  <si>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</si>
  <si>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</si>
  <si>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</si>
  <si>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</si>
  <si>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</si>
  <si>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</si>
  <si>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</si>
  <si>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</si>
  <si>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</si>
  <si>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A tabela a seguir apresenta as escolaridades encontradas em uma amostra formada por quarenta funcionários de uma determinada empresa. Construa um diagrama de pizza que apresente as informações contidas na tabela.</t>
  </si>
  <si>
    <t>Total</t>
  </si>
  <si>
    <t>Produção</t>
  </si>
  <si>
    <t>Marketing</t>
  </si>
  <si>
    <t>Financeiro</t>
  </si>
  <si>
    <t>Um professor calculou as notas dos alunos sem definir a quantidade de casas decimais a ser considerada. Sabendo que a escola utiliza apenas uma casa decimal, faça os devidos ajustes.</t>
  </si>
  <si>
    <t>Aluno</t>
  </si>
  <si>
    <t>Nota</t>
  </si>
  <si>
    <t>Ajustada</t>
  </si>
  <si>
    <t>João</t>
  </si>
  <si>
    <t>Paulo</t>
  </si>
  <si>
    <t>Ana</t>
  </si>
  <si>
    <t>Carol</t>
  </si>
  <si>
    <t>Vivian</t>
  </si>
  <si>
    <t>Calcule a soma das vendas por região.</t>
  </si>
  <si>
    <t>Região</t>
  </si>
  <si>
    <t>Jan</t>
  </si>
  <si>
    <t>Fev</t>
  </si>
  <si>
    <t>Mar</t>
  </si>
  <si>
    <t>Norte</t>
  </si>
  <si>
    <t>Sul</t>
  </si>
  <si>
    <t>Sudeste</t>
  </si>
  <si>
    <t>Nordeste</t>
  </si>
  <si>
    <t>Centro Oeste</t>
  </si>
  <si>
    <t>Calcule quantos lançamentos financeiros foram feitos em cada um dos departamentos da empresa e em cada uma das classes de custo (rubricas).</t>
  </si>
  <si>
    <t>Área</t>
  </si>
  <si>
    <t>Classe</t>
  </si>
  <si>
    <t>Pessoal</t>
  </si>
  <si>
    <t>Materiais</t>
  </si>
  <si>
    <t>Desp Gerais</t>
  </si>
  <si>
    <t>Serviços</t>
  </si>
  <si>
    <t>Calcule o valor total dos gastos realizados no mês de Janeiro de cada um dos departamentos da empresa e em cada uma das classes de custo (rubricas).</t>
  </si>
  <si>
    <t>Código da compra</t>
  </si>
  <si>
    <t>Bom Descanso</t>
  </si>
  <si>
    <t>Centro</t>
  </si>
  <si>
    <t>Colina</t>
  </si>
  <si>
    <t>Prainha</t>
  </si>
  <si>
    <t>Bairro</t>
  </si>
  <si>
    <t>Compra em $</t>
  </si>
  <si>
    <t>O grupo empresarial Varejão deseja calcular o valor total das compras dos seus clientes por bairro.</t>
  </si>
  <si>
    <t>Excel Aplicado à Gestão Empresarial</t>
  </si>
  <si>
    <t>Adriano Leal Bruni (albruni@minhasaulas.com.br)</t>
  </si>
  <si>
    <t>CAP6.xlsx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</si>
</sst>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0.0000"/>
    <numFmt numFmtId="166" formatCode="0.000"/>
    <numFmt numFmtId="167" formatCode="0.0"/>
    <numFmt numFmtId="168" formatCode="0.00000"/>
    <numFmt numFmtId="169" formatCode="0.000000"/>
    <numFmt numFmtId="170" formatCode="_([$€-2]* #,##0.00_);_([$€-2]* \(#,##0.00\);_([$€-2]* &quot;-&quot;??_)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7" fillId="0" borderId="0"/>
    <xf numFmtId="0" fontId="1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4" fontId="0" fillId="0" borderId="1" xfId="0" applyNumberFormat="1" applyBorder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5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5" xfId="0" applyFont="1" applyFill="1" applyBorder="1"/>
    <xf numFmtId="0" fontId="10" fillId="0" borderId="0" xfId="0" applyFont="1" applyBorder="1"/>
    <xf numFmtId="0" fontId="10" fillId="0" borderId="15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4" fillId="0" borderId="0" xfId="5" applyFont="1" applyBorder="1"/>
    <xf numFmtId="0" fontId="12" fillId="0" borderId="0" xfId="5" applyBorder="1"/>
    <xf numFmtId="0" fontId="4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4" fontId="0" fillId="0" borderId="1" xfId="0" applyNumberFormat="1" applyBorder="1" applyAlignment="1">
      <alignment horizontal="left"/>
    </xf>
    <xf numFmtId="169" fontId="0" fillId="0" borderId="1" xfId="0" applyNumberForma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left"/>
    </xf>
    <xf numFmtId="0" fontId="15" fillId="0" borderId="1" xfId="0" applyFont="1" applyBorder="1" applyAlignment="1">
      <alignment horizontal="center"/>
    </xf>
    <xf numFmtId="164" fontId="0" fillId="0" borderId="1" xfId="7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64" fontId="12" fillId="0" borderId="1" xfId="7" applyFont="1" applyBorder="1" applyAlignment="1">
      <alignment horizontal="right" vertical="top" wrapText="1"/>
    </xf>
    <xf numFmtId="10" fontId="0" fillId="0" borderId="0" xfId="6" applyNumberFormat="1" applyFont="1" applyBorder="1" applyAlignment="1">
      <alignment horizontal="center"/>
    </xf>
    <xf numFmtId="164" fontId="4" fillId="0" borderId="0" xfId="7" quotePrefix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7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5" applyFont="1"/>
    <xf numFmtId="0" fontId="12" fillId="0" borderId="1" xfId="0" applyFont="1" applyBorder="1"/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3" xfId="0" applyFont="1" applyBorder="1"/>
    <xf numFmtId="0" fontId="12" fillId="0" borderId="14" xfId="0" applyFont="1" applyBorder="1"/>
  </cellXfs>
  <cellStyles count="8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Porcentagem" xfId="6" builtinId="5"/>
    <cellStyle name="Separador de milhares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4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76200</xdr:rowOff>
    </xdr:from>
    <xdr:to>
      <xdr:col>10</xdr:col>
      <xdr:colOff>590550</xdr:colOff>
      <xdr:row>11</xdr:row>
      <xdr:rowOff>38100</xdr:rowOff>
    </xdr:to>
    <xdr:pic>
      <xdr:nvPicPr>
        <xdr:cNvPr id="5169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2390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19</xdr:row>
      <xdr:rowOff>19050</xdr:rowOff>
    </xdr:from>
    <xdr:to>
      <xdr:col>12</xdr:col>
      <xdr:colOff>47625</xdr:colOff>
      <xdr:row>23</xdr:row>
      <xdr:rowOff>85725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5467350" y="280987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187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28576</xdr:colOff>
      <xdr:row>0</xdr:row>
      <xdr:rowOff>66675</xdr:rowOff>
    </xdr:from>
    <xdr:to>
      <xdr:col>3</xdr:col>
      <xdr:colOff>514350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23976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295275</xdr:colOff>
      <xdr:row>0</xdr:row>
      <xdr:rowOff>104775</xdr:rowOff>
    </xdr:from>
    <xdr:to>
      <xdr:col>5</xdr:col>
      <xdr:colOff>400050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83845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4</xdr:col>
      <xdr:colOff>781050</xdr:colOff>
      <xdr:row>16</xdr:row>
      <xdr:rowOff>57150</xdr:rowOff>
    </xdr:from>
    <xdr:to>
      <xdr:col>11</xdr:col>
      <xdr:colOff>247650</xdr:colOff>
      <xdr:row>20</xdr:row>
      <xdr:rowOff>19050</xdr:rowOff>
    </xdr:to>
    <xdr:sp macro="" textlink="">
      <xdr:nvSpPr>
        <xdr:cNvPr id="6" name="CaixaDeTexto 5"/>
        <xdr:cNvSpPr txBox="1"/>
      </xdr:nvSpPr>
      <xdr:spPr>
        <a:xfrm>
          <a:off x="3467100" y="2886075"/>
          <a:ext cx="3124200" cy="6096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 b="1">
              <a:solidFill>
                <a:srgbClr val="FF0000"/>
              </a:solidFill>
            </a:rPr>
            <a:t>Atenção! </a:t>
          </a:r>
          <a:r>
            <a:rPr lang="pt-BR" sz="1100"/>
            <a:t>Para contar o número</a:t>
          </a:r>
          <a:r>
            <a:rPr lang="pt-BR" sz="1100" baseline="0"/>
            <a:t> de lançamentos é preciso usar a função =CONT.SE () que faz parte da categoria de funções  Estatísticas do Excel!</a:t>
          </a:r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596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990974" y="104775"/>
          <a:ext cx="8858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667000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923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1054891</xdr:colOff>
      <xdr:row>0</xdr:row>
      <xdr:rowOff>64294</xdr:rowOff>
    </xdr:from>
    <xdr:to>
      <xdr:col>3</xdr:col>
      <xdr:colOff>38099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6" y="64294"/>
          <a:ext cx="11072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3</xdr:col>
      <xdr:colOff>638174</xdr:colOff>
      <xdr:row>0</xdr:row>
      <xdr:rowOff>104775</xdr:rowOff>
    </xdr:from>
    <xdr:to>
      <xdr:col>5</xdr:col>
      <xdr:colOff>104774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943224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752475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620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2"/>
      <c r="C3" s="13"/>
      <c r="D3" s="13"/>
      <c r="E3" s="13"/>
      <c r="F3" s="13"/>
      <c r="G3" s="13"/>
      <c r="H3" s="13"/>
      <c r="I3" s="13"/>
      <c r="J3" s="13"/>
      <c r="K3" s="14"/>
      <c r="L3" s="15"/>
    </row>
    <row r="4" spans="2:12" ht="27" thickBot="1">
      <c r="B4" s="16"/>
      <c r="C4" s="70" t="s">
        <v>59</v>
      </c>
      <c r="D4" s="71"/>
      <c r="E4" s="71"/>
      <c r="F4" s="71"/>
      <c r="G4" s="71"/>
      <c r="H4" s="71"/>
      <c r="I4" s="71"/>
      <c r="J4" s="71"/>
      <c r="K4" s="72"/>
      <c r="L4" s="17"/>
    </row>
    <row r="5" spans="2:12">
      <c r="B5" s="16"/>
      <c r="C5" s="6"/>
      <c r="D5" s="6"/>
      <c r="E5" s="6"/>
      <c r="F5" s="6"/>
      <c r="G5" s="6"/>
      <c r="H5" s="6"/>
      <c r="I5" s="6"/>
      <c r="J5" s="6"/>
      <c r="K5" s="3"/>
      <c r="L5" s="17"/>
    </row>
    <row r="6" spans="2:12" ht="23.25">
      <c r="B6" s="16"/>
      <c r="C6" s="37" t="s">
        <v>57</v>
      </c>
      <c r="D6" s="6"/>
      <c r="E6" s="8"/>
      <c r="F6" s="6"/>
      <c r="G6" s="6"/>
      <c r="H6" s="6"/>
      <c r="I6" s="6"/>
      <c r="J6" s="6"/>
      <c r="K6" s="6"/>
      <c r="L6" s="17"/>
    </row>
    <row r="7" spans="2:12" ht="18.75">
      <c r="B7" s="16"/>
      <c r="C7" s="39" t="s">
        <v>58</v>
      </c>
      <c r="D7" s="3"/>
      <c r="E7" s="9"/>
      <c r="F7" s="6"/>
      <c r="G7" s="6"/>
      <c r="H7" s="6"/>
      <c r="I7" s="6"/>
      <c r="J7" s="6"/>
      <c r="K7" s="6"/>
      <c r="L7" s="17"/>
    </row>
    <row r="8" spans="2:12">
      <c r="B8" s="16"/>
      <c r="C8" s="39" t="s">
        <v>11</v>
      </c>
      <c r="D8" s="6"/>
      <c r="E8" s="6"/>
      <c r="F8" s="6"/>
      <c r="G8" s="6"/>
      <c r="H8" s="6"/>
      <c r="I8" s="6"/>
      <c r="J8" s="6"/>
      <c r="K8" s="3"/>
      <c r="L8" s="17"/>
    </row>
    <row r="9" spans="2:12">
      <c r="B9" s="16"/>
      <c r="D9" s="6"/>
      <c r="E9" s="6"/>
      <c r="F9" s="6"/>
      <c r="G9" s="6"/>
      <c r="H9" s="6"/>
      <c r="I9" s="6"/>
      <c r="J9" s="6"/>
      <c r="K9" s="3"/>
      <c r="L9" s="17"/>
    </row>
    <row r="10" spans="2:12">
      <c r="B10" s="16"/>
      <c r="D10" s="6"/>
      <c r="E10" s="6"/>
      <c r="F10" s="6"/>
      <c r="G10" s="6"/>
      <c r="H10" s="6"/>
      <c r="I10" s="6"/>
      <c r="J10" s="6"/>
      <c r="K10" s="3"/>
      <c r="L10" s="17"/>
    </row>
    <row r="11" spans="2:12">
      <c r="B11" s="16"/>
      <c r="D11" s="6"/>
      <c r="E11" s="6"/>
      <c r="F11" s="6"/>
      <c r="G11" s="6"/>
      <c r="H11" s="6"/>
      <c r="I11" s="6"/>
      <c r="J11" s="6"/>
      <c r="K11" s="3"/>
      <c r="L11" s="17"/>
    </row>
    <row r="12" spans="2:12">
      <c r="B12" s="16"/>
      <c r="D12" s="6"/>
      <c r="E12" s="6"/>
      <c r="F12" s="6"/>
      <c r="G12" s="6"/>
      <c r="H12" s="6"/>
      <c r="I12" s="6"/>
      <c r="J12" s="6"/>
      <c r="K12" s="3"/>
      <c r="L12" s="17"/>
    </row>
    <row r="13" spans="2:12">
      <c r="B13" s="16"/>
      <c r="C13" s="28" t="s">
        <v>12</v>
      </c>
      <c r="D13" s="6"/>
      <c r="E13" s="6"/>
      <c r="F13" s="6"/>
      <c r="G13" s="6"/>
      <c r="H13" s="6"/>
      <c r="I13" s="6"/>
      <c r="J13" s="6"/>
      <c r="K13" s="3"/>
      <c r="L13" s="17"/>
    </row>
    <row r="14" spans="2:12">
      <c r="B14" s="16"/>
      <c r="C14" s="28" t="s">
        <v>13</v>
      </c>
      <c r="D14" s="6"/>
      <c r="E14" s="6"/>
      <c r="F14" s="6"/>
      <c r="G14" s="6"/>
      <c r="H14" s="6"/>
      <c r="I14" s="6"/>
      <c r="J14" s="6"/>
      <c r="K14" s="3"/>
      <c r="L14" s="17"/>
    </row>
    <row r="15" spans="2:12">
      <c r="B15" s="16"/>
      <c r="C15" s="28" t="s">
        <v>14</v>
      </c>
      <c r="D15" s="6"/>
      <c r="E15" s="6"/>
      <c r="F15" s="6"/>
      <c r="G15" s="6"/>
      <c r="H15" s="6"/>
      <c r="I15" s="6"/>
      <c r="J15" s="6"/>
      <c r="K15" s="3"/>
      <c r="L15" s="17"/>
    </row>
    <row r="16" spans="2:12">
      <c r="B16" s="16"/>
      <c r="D16" s="6"/>
      <c r="E16" s="6"/>
      <c r="F16" s="6"/>
      <c r="G16" s="6"/>
      <c r="H16" s="6"/>
      <c r="I16" s="6"/>
      <c r="J16" s="6"/>
      <c r="K16" s="3"/>
      <c r="L16" s="17"/>
    </row>
    <row r="17" spans="2:12">
      <c r="B17" s="16"/>
      <c r="C17" s="38" t="s">
        <v>15</v>
      </c>
      <c r="D17" s="6"/>
      <c r="E17" s="6"/>
      <c r="F17" s="6"/>
      <c r="G17" s="6"/>
      <c r="H17" s="6"/>
      <c r="I17" s="6"/>
      <c r="J17" s="6"/>
      <c r="K17" s="3"/>
      <c r="L17" s="17"/>
    </row>
    <row r="18" spans="2:12">
      <c r="B18" s="16"/>
      <c r="C18" s="10"/>
      <c r="D18" s="11"/>
      <c r="E18" s="6"/>
      <c r="F18" s="6"/>
      <c r="G18" s="6"/>
      <c r="H18" s="6"/>
      <c r="I18" s="6"/>
      <c r="J18" s="6"/>
      <c r="K18" s="3"/>
      <c r="L18" s="17"/>
    </row>
    <row r="19" spans="2:12">
      <c r="B19" s="16"/>
      <c r="C19" s="10"/>
      <c r="D19" s="11"/>
      <c r="E19" s="6"/>
      <c r="F19" s="6"/>
      <c r="G19" s="6"/>
      <c r="H19" s="6"/>
      <c r="I19" s="6"/>
      <c r="J19" s="6"/>
      <c r="K19" s="3"/>
      <c r="L19" s="17"/>
    </row>
    <row r="20" spans="2:12">
      <c r="B20" s="16"/>
      <c r="C20" s="10"/>
      <c r="D20" s="31"/>
      <c r="E20" s="6"/>
      <c r="F20" s="6"/>
      <c r="I20" s="6"/>
      <c r="J20" s="6"/>
      <c r="K20" s="3"/>
      <c r="L20" s="17"/>
    </row>
    <row r="21" spans="2:12">
      <c r="B21" s="16"/>
      <c r="C21" s="10"/>
      <c r="D21" s="27"/>
      <c r="E21" s="6"/>
      <c r="F21" s="6"/>
      <c r="H21" s="27"/>
      <c r="I21" s="6"/>
      <c r="J21" s="6"/>
      <c r="K21" s="3"/>
      <c r="L21" s="17"/>
    </row>
    <row r="22" spans="2:12" ht="13.5" thickBot="1">
      <c r="B22" s="18"/>
      <c r="C22" s="19"/>
      <c r="D22" s="19"/>
      <c r="E22" s="19"/>
      <c r="F22" s="19"/>
      <c r="G22" s="19"/>
      <c r="H22" s="19"/>
      <c r="I22" s="19"/>
      <c r="J22" s="19"/>
      <c r="K22" s="20"/>
      <c r="L22" s="21"/>
    </row>
    <row r="23" spans="2:12" ht="13.5" thickTop="1">
      <c r="B23" s="5"/>
      <c r="C23" s="5"/>
      <c r="D23" s="5"/>
      <c r="E23" s="5"/>
      <c r="F23" s="5"/>
      <c r="G23" s="5"/>
      <c r="H23" s="5"/>
      <c r="I23" s="5"/>
      <c r="J23" s="5"/>
    </row>
    <row r="24" spans="2:12">
      <c r="B24" s="5"/>
      <c r="C24" s="5"/>
      <c r="D24" s="5"/>
      <c r="E24" s="5"/>
      <c r="F24" s="5"/>
      <c r="G24" s="5"/>
      <c r="H24" s="5"/>
      <c r="I24" s="5"/>
      <c r="J24" s="5"/>
    </row>
    <row r="25" spans="2:12">
      <c r="B25" s="5"/>
      <c r="C25" s="5"/>
      <c r="D25" s="5"/>
      <c r="E25" s="5"/>
      <c r="F25" s="5"/>
      <c r="G25" s="5"/>
      <c r="H25" s="5"/>
      <c r="I25" s="5"/>
      <c r="J25" s="5"/>
    </row>
    <row r="28" spans="2:12">
      <c r="C28" s="5"/>
      <c r="D28" s="5"/>
      <c r="E28" s="5"/>
      <c r="F28" s="5"/>
      <c r="G28" s="5"/>
      <c r="H28" s="5"/>
      <c r="I28" s="5"/>
      <c r="J28" s="5"/>
      <c r="K28" s="5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5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2"/>
      <c r="C3" s="13"/>
      <c r="D3" s="13"/>
      <c r="E3" s="13"/>
      <c r="F3" s="13"/>
      <c r="G3" s="13"/>
      <c r="H3" s="13"/>
      <c r="I3" s="13"/>
      <c r="J3" s="13"/>
      <c r="K3" s="13"/>
      <c r="L3" s="14"/>
      <c r="M3" s="15"/>
    </row>
    <row r="4" spans="2:13" ht="27" thickBot="1">
      <c r="B4" s="16"/>
      <c r="C4" s="70" t="str">
        <f>Início!C4</f>
        <v>CAP6.xlsx</v>
      </c>
      <c r="D4" s="71"/>
      <c r="E4" s="71"/>
      <c r="F4" s="71"/>
      <c r="G4" s="71"/>
      <c r="H4" s="71"/>
      <c r="I4" s="71"/>
      <c r="J4" s="71"/>
      <c r="K4" s="71"/>
      <c r="L4" s="72"/>
      <c r="M4" s="17"/>
    </row>
    <row r="5" spans="2:13">
      <c r="B5" s="16"/>
      <c r="C5" s="6"/>
      <c r="D5" s="6"/>
      <c r="E5" s="6"/>
      <c r="F5" s="6"/>
      <c r="G5" s="6"/>
      <c r="H5" s="6"/>
      <c r="I5" s="6"/>
      <c r="J5" s="6"/>
      <c r="K5" s="6"/>
      <c r="L5" s="3"/>
      <c r="M5" s="17"/>
    </row>
    <row r="6" spans="2:13" ht="23.25">
      <c r="B6" s="16"/>
      <c r="C6" s="7"/>
      <c r="D6" s="6"/>
      <c r="E6" s="8"/>
      <c r="F6" s="6"/>
      <c r="G6" s="6"/>
      <c r="H6" s="6"/>
      <c r="I6" s="6"/>
      <c r="J6" s="6"/>
      <c r="K6" s="6"/>
      <c r="L6" s="6"/>
      <c r="M6" s="17"/>
    </row>
    <row r="7" spans="2:13" ht="18.75">
      <c r="B7" s="16"/>
      <c r="C7" s="3"/>
      <c r="D7" s="3"/>
      <c r="E7" s="9"/>
      <c r="F7" s="6"/>
      <c r="G7" s="6"/>
      <c r="H7" s="6"/>
      <c r="I7" s="6"/>
      <c r="J7" s="6"/>
      <c r="K7" s="6"/>
      <c r="L7" s="6"/>
      <c r="M7" s="17"/>
    </row>
    <row r="8" spans="2:13">
      <c r="B8" s="16"/>
      <c r="C8" s="3"/>
      <c r="D8" s="6"/>
      <c r="E8" s="6"/>
      <c r="F8" s="6"/>
      <c r="G8" s="6"/>
      <c r="H8" s="6"/>
      <c r="I8" s="6"/>
      <c r="J8" s="6"/>
      <c r="K8" s="6"/>
      <c r="L8" s="3"/>
      <c r="M8" s="17"/>
    </row>
    <row r="9" spans="2:13" ht="4.5" customHeight="1">
      <c r="B9" s="16"/>
      <c r="C9" s="6"/>
      <c r="D9" s="6"/>
      <c r="E9" s="6"/>
      <c r="F9" s="6"/>
      <c r="G9" s="6"/>
      <c r="H9" s="6"/>
      <c r="I9" s="6"/>
      <c r="J9" s="6"/>
      <c r="K9" s="6"/>
      <c r="L9" s="3"/>
      <c r="M9" s="17"/>
    </row>
    <row r="10" spans="2:13" ht="15">
      <c r="B10" s="16"/>
      <c r="C10" s="24" t="s">
        <v>16</v>
      </c>
      <c r="D10" s="6"/>
      <c r="E10" s="6"/>
      <c r="F10" s="6"/>
      <c r="G10" s="6"/>
      <c r="H10" s="6"/>
      <c r="I10" s="6"/>
      <c r="J10" s="6"/>
      <c r="K10" s="6"/>
      <c r="L10" s="3"/>
      <c r="M10" s="17"/>
    </row>
    <row r="11" spans="2:13">
      <c r="B11" s="16"/>
      <c r="C11" s="6"/>
      <c r="D11" s="6"/>
      <c r="E11" s="6"/>
      <c r="F11" s="6"/>
      <c r="G11" s="6"/>
      <c r="H11" s="6"/>
      <c r="I11" s="6"/>
      <c r="J11" s="6"/>
      <c r="K11" s="6"/>
      <c r="L11" s="3"/>
      <c r="M11" s="17"/>
    </row>
    <row r="12" spans="2:13">
      <c r="B12" s="16"/>
      <c r="C12" s="29" t="s">
        <v>1</v>
      </c>
      <c r="F12" s="6"/>
      <c r="G12" s="30"/>
      <c r="H12" s="29" t="s">
        <v>6</v>
      </c>
      <c r="L12" s="3"/>
      <c r="M12" s="17"/>
    </row>
    <row r="13" spans="2:13" ht="4.5" customHeight="1">
      <c r="B13" s="16"/>
      <c r="C13" s="3"/>
      <c r="D13" s="6"/>
      <c r="E13" s="6"/>
      <c r="F13" s="6"/>
      <c r="G13" s="30"/>
      <c r="H13" s="3"/>
      <c r="I13" s="25"/>
      <c r="J13" s="25"/>
      <c r="K13" s="26"/>
      <c r="L13" s="3"/>
      <c r="M13" s="17"/>
    </row>
    <row r="14" spans="2:13">
      <c r="B14" s="16"/>
      <c r="C14" s="29" t="s">
        <v>2</v>
      </c>
      <c r="D14" s="23"/>
      <c r="E14" s="23"/>
      <c r="F14" s="33"/>
      <c r="G14" s="34"/>
      <c r="H14" s="29" t="s">
        <v>10</v>
      </c>
      <c r="K14" s="25"/>
      <c r="L14" s="3"/>
      <c r="M14" s="17"/>
    </row>
    <row r="15" spans="2:13" ht="4.5" customHeight="1">
      <c r="B15" s="16"/>
      <c r="C15" s="35"/>
      <c r="D15" s="33"/>
      <c r="E15" s="33"/>
      <c r="F15" s="33"/>
      <c r="G15" s="34"/>
      <c r="H15" s="35"/>
      <c r="I15" s="25"/>
      <c r="J15" s="25"/>
      <c r="K15" s="25"/>
      <c r="L15" s="3"/>
      <c r="M15" s="17"/>
    </row>
    <row r="16" spans="2:13">
      <c r="B16" s="16"/>
      <c r="C16" s="29" t="s">
        <v>3</v>
      </c>
      <c r="D16" s="23"/>
      <c r="E16" s="23"/>
      <c r="F16" s="33"/>
      <c r="G16" s="34"/>
      <c r="H16" s="29" t="s">
        <v>9</v>
      </c>
      <c r="K16" s="26"/>
      <c r="L16" s="3"/>
      <c r="M16" s="17"/>
    </row>
    <row r="17" spans="2:13" ht="4.5" customHeight="1">
      <c r="B17" s="16"/>
      <c r="C17" s="35"/>
      <c r="D17" s="33"/>
      <c r="E17" s="33"/>
      <c r="F17" s="33"/>
      <c r="G17" s="34"/>
      <c r="H17" s="35"/>
      <c r="I17" s="25"/>
      <c r="J17" s="25"/>
      <c r="K17" s="25"/>
      <c r="L17" s="3"/>
      <c r="M17" s="17"/>
    </row>
    <row r="18" spans="2:13">
      <c r="B18" s="16"/>
      <c r="C18" s="29" t="s">
        <v>4</v>
      </c>
      <c r="D18" s="23"/>
      <c r="E18" s="23"/>
      <c r="F18" s="23"/>
      <c r="G18" s="36"/>
      <c r="H18" s="29" t="s">
        <v>8</v>
      </c>
      <c r="K18" s="25"/>
      <c r="L18" s="3"/>
      <c r="M18" s="17"/>
    </row>
    <row r="19" spans="2:13" ht="4.5" customHeight="1">
      <c r="B19" s="16"/>
      <c r="C19" s="35"/>
      <c r="D19" s="33"/>
      <c r="E19" s="33"/>
      <c r="F19" s="33"/>
      <c r="G19" s="34"/>
      <c r="H19" s="35"/>
      <c r="I19" s="25"/>
      <c r="J19" s="25"/>
      <c r="K19" s="25"/>
      <c r="L19" s="3"/>
      <c r="M19" s="17"/>
    </row>
    <row r="20" spans="2:13">
      <c r="B20" s="16"/>
      <c r="C20" s="29" t="s">
        <v>5</v>
      </c>
      <c r="D20" s="23"/>
      <c r="E20" s="23"/>
      <c r="F20" s="23"/>
      <c r="G20" s="36"/>
      <c r="H20" s="29" t="s">
        <v>7</v>
      </c>
      <c r="K20" s="25"/>
      <c r="L20" s="3"/>
      <c r="M20" s="17"/>
    </row>
    <row r="21" spans="2:13" ht="4.5" customHeight="1">
      <c r="B21" s="16"/>
      <c r="C21" s="23"/>
      <c r="D21" s="23"/>
      <c r="E21" s="23"/>
      <c r="F21" s="23"/>
      <c r="G21" s="6"/>
      <c r="H21" s="23"/>
      <c r="I21" s="25"/>
      <c r="J21" s="25"/>
      <c r="K21" s="25"/>
      <c r="L21" s="3"/>
      <c r="M21" s="17"/>
    </row>
    <row r="22" spans="2:13">
      <c r="B22" s="16"/>
      <c r="C22" s="29"/>
      <c r="D22" s="23"/>
      <c r="E22" s="23"/>
      <c r="F22" s="23"/>
      <c r="G22" s="6"/>
      <c r="H22" s="29"/>
      <c r="I22" s="26"/>
      <c r="J22" s="26"/>
      <c r="K22" s="25"/>
      <c r="M22" s="17"/>
    </row>
    <row r="23" spans="2:13" ht="4.5" customHeight="1">
      <c r="B23" s="16"/>
      <c r="C23" s="3"/>
      <c r="D23" s="6"/>
      <c r="E23" s="6"/>
      <c r="F23" s="6"/>
      <c r="G23" s="6"/>
      <c r="K23" s="25"/>
      <c r="L23" s="3"/>
      <c r="M23" s="17"/>
    </row>
    <row r="24" spans="2:13" ht="13.5" thickBot="1"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</row>
    <row r="2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C16" location="'A3'!A1" display="Atividade 3"/>
    <hyperlink ref="C18" location="'A4'!A1" display="Atividade 4"/>
    <hyperlink ref="C20" location="'A5'!A1" display="Atividade 5"/>
    <hyperlink ref="H14" location="'A2-R'!A1" display="Atividade 2 - Respostas"/>
    <hyperlink ref="H16" location="'A3-R'!A1" display="Atividade 3 - Respostas"/>
    <hyperlink ref="H18" location="'A4-R'!A1" display="Atividade 4 - Respostas"/>
    <hyperlink ref="H20" location="'A5-R'!A1" display="Atividade 5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1</v>
      </c>
    </row>
    <row r="6" spans="2:11" ht="28.5" customHeight="1">
      <c r="B6" s="73" t="s">
        <v>22</v>
      </c>
      <c r="C6" s="73"/>
      <c r="D6" s="73"/>
      <c r="E6" s="73"/>
      <c r="F6" s="73"/>
      <c r="G6" s="73"/>
      <c r="H6" s="73"/>
      <c r="I6" s="73"/>
      <c r="J6" s="73"/>
      <c r="K6" s="73"/>
    </row>
    <row r="8" spans="2:11">
      <c r="B8" s="2" t="s">
        <v>23</v>
      </c>
      <c r="C8" s="2" t="s">
        <v>24</v>
      </c>
      <c r="D8" s="2" t="s">
        <v>25</v>
      </c>
    </row>
    <row r="9" spans="2:11">
      <c r="B9" s="47" t="s">
        <v>26</v>
      </c>
      <c r="C9" s="48">
        <v>6.9445670000000002</v>
      </c>
      <c r="D9" s="65"/>
    </row>
    <row r="10" spans="2:11">
      <c r="B10" s="47" t="s">
        <v>27</v>
      </c>
      <c r="C10" s="48">
        <v>8.7678200000000004</v>
      </c>
      <c r="D10" s="65"/>
    </row>
    <row r="11" spans="2:11">
      <c r="B11" s="47" t="s">
        <v>28</v>
      </c>
      <c r="C11" s="50">
        <v>8.1199999999999992</v>
      </c>
      <c r="D11" s="65"/>
    </row>
    <row r="12" spans="2:11">
      <c r="B12" s="51" t="s">
        <v>29</v>
      </c>
      <c r="C12" s="52">
        <v>4.3887999999999998</v>
      </c>
      <c r="D12" s="65"/>
    </row>
    <row r="13" spans="2:11">
      <c r="B13" s="51" t="s">
        <v>30</v>
      </c>
      <c r="C13" s="53">
        <v>9.7305600000000005</v>
      </c>
      <c r="D13" s="65"/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1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6</v>
      </c>
    </row>
    <row r="6" spans="2:11" ht="42.75" customHeight="1">
      <c r="B6" s="73" t="s">
        <v>17</v>
      </c>
      <c r="C6" s="73"/>
      <c r="D6" s="73"/>
      <c r="E6" s="73"/>
      <c r="F6" s="73"/>
      <c r="G6" s="73"/>
      <c r="H6" s="73"/>
      <c r="I6" s="73"/>
      <c r="J6" s="73"/>
      <c r="K6" s="73"/>
    </row>
    <row r="8" spans="2:11">
      <c r="B8" s="2" t="s">
        <v>23</v>
      </c>
      <c r="C8" s="2" t="s">
        <v>24</v>
      </c>
      <c r="D8" s="2" t="s">
        <v>25</v>
      </c>
    </row>
    <row r="9" spans="2:11">
      <c r="B9" s="47" t="s">
        <v>26</v>
      </c>
      <c r="C9" s="48">
        <v>6.9445670000000002</v>
      </c>
      <c r="D9" s="49">
        <f>ROUND(C9,1)</f>
        <v>6.9</v>
      </c>
    </row>
    <row r="10" spans="2:11">
      <c r="B10" s="47" t="s">
        <v>27</v>
      </c>
      <c r="C10" s="48">
        <v>8.7678200000000004</v>
      </c>
      <c r="D10" s="49">
        <f>ROUND(C10,1)</f>
        <v>8.8000000000000007</v>
      </c>
    </row>
    <row r="11" spans="2:11">
      <c r="B11" s="47" t="s">
        <v>28</v>
      </c>
      <c r="C11" s="50">
        <v>8.1199999999999992</v>
      </c>
      <c r="D11" s="49">
        <f>ROUND(C11,1)</f>
        <v>8.1</v>
      </c>
    </row>
    <row r="12" spans="2:11">
      <c r="B12" s="51" t="s">
        <v>29</v>
      </c>
      <c r="C12" s="52">
        <v>4.3887999999999998</v>
      </c>
      <c r="D12" s="49">
        <f>ROUND(C12,1)</f>
        <v>4.4000000000000004</v>
      </c>
    </row>
    <row r="13" spans="2:11">
      <c r="B13" s="51" t="s">
        <v>30</v>
      </c>
      <c r="C13" s="53">
        <v>9.7305600000000005</v>
      </c>
      <c r="D13" s="49">
        <f>ROUND(C13,1)</f>
        <v>9.6999999999999993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K16"/>
  <sheetViews>
    <sheetView showGridLines="0" workbookViewId="0"/>
  </sheetViews>
  <sheetFormatPr defaultRowHeight="12.75"/>
  <cols>
    <col min="1" max="1" width="2.7109375" style="41" customWidth="1"/>
    <col min="2" max="2" width="16.7109375" style="41" customWidth="1"/>
    <col min="3" max="4" width="10" style="41" customWidth="1"/>
    <col min="5" max="5" width="11.85546875" style="41" bestFit="1" customWidth="1"/>
    <col min="6" max="6" width="9.85546875" style="41" customWidth="1"/>
    <col min="7" max="7" width="11.28515625" style="41" customWidth="1"/>
    <col min="8" max="8" width="6.5703125" style="41" bestFit="1" customWidth="1"/>
    <col min="9" max="9" width="3.140625" style="41" customWidth="1"/>
    <col min="10" max="10" width="3.28515625" style="41" customWidth="1"/>
    <col min="11" max="16384" width="9.140625" style="41"/>
  </cols>
  <sheetData>
    <row r="3" spans="2:11">
      <c r="B3" s="40"/>
    </row>
    <row r="4" spans="2:11" ht="15">
      <c r="B4" s="42" t="s">
        <v>2</v>
      </c>
    </row>
    <row r="6" spans="2:11" customFormat="1">
      <c r="B6" s="74" t="s">
        <v>31</v>
      </c>
      <c r="C6" s="73"/>
      <c r="D6" s="73"/>
      <c r="E6" s="73"/>
      <c r="F6" s="73"/>
      <c r="G6" s="73"/>
      <c r="H6" s="73"/>
      <c r="I6" s="73"/>
      <c r="J6" s="73"/>
      <c r="K6" s="73"/>
    </row>
    <row r="7" spans="2:11" customFormat="1"/>
    <row r="8" spans="2:11" customFormat="1">
      <c r="B8" s="2" t="s">
        <v>32</v>
      </c>
      <c r="C8" s="2" t="s">
        <v>33</v>
      </c>
      <c r="D8" s="2" t="s">
        <v>34</v>
      </c>
      <c r="E8" s="2" t="s">
        <v>35</v>
      </c>
      <c r="F8" s="2" t="s">
        <v>18</v>
      </c>
    </row>
    <row r="9" spans="2:11" customFormat="1">
      <c r="B9" s="1" t="s">
        <v>36</v>
      </c>
      <c r="C9" s="4">
        <v>10000</v>
      </c>
      <c r="D9" s="4">
        <v>7000</v>
      </c>
      <c r="E9" s="4">
        <v>8200</v>
      </c>
      <c r="F9" s="66"/>
    </row>
    <row r="10" spans="2:11" customFormat="1">
      <c r="B10" s="1" t="s">
        <v>37</v>
      </c>
      <c r="C10" s="4">
        <v>28700</v>
      </c>
      <c r="D10" s="4">
        <v>31300</v>
      </c>
      <c r="E10" s="4">
        <v>25675</v>
      </c>
      <c r="F10" s="66"/>
    </row>
    <row r="11" spans="2:11" customFormat="1">
      <c r="B11" s="1" t="s">
        <v>38</v>
      </c>
      <c r="C11" s="4">
        <v>34200</v>
      </c>
      <c r="D11" s="4">
        <v>36789</v>
      </c>
      <c r="E11" s="4">
        <v>40225</v>
      </c>
      <c r="F11" s="66"/>
    </row>
    <row r="12" spans="2:11" customFormat="1">
      <c r="B12" s="1" t="s">
        <v>39</v>
      </c>
      <c r="C12" s="4">
        <v>18790</v>
      </c>
      <c r="D12" s="4">
        <v>19800</v>
      </c>
      <c r="E12" s="4">
        <v>21550</v>
      </c>
      <c r="F12" s="66"/>
    </row>
    <row r="13" spans="2:11" customFormat="1">
      <c r="B13" s="1" t="s">
        <v>40</v>
      </c>
      <c r="C13" s="4">
        <v>17543</v>
      </c>
      <c r="D13" s="4">
        <v>23070</v>
      </c>
      <c r="E13" s="4">
        <v>20000</v>
      </c>
      <c r="F13" s="66"/>
    </row>
    <row r="14" spans="2:11" customFormat="1">
      <c r="B14" s="1" t="s">
        <v>18</v>
      </c>
      <c r="C14" s="66"/>
      <c r="D14" s="66"/>
      <c r="E14" s="66"/>
      <c r="F14" s="66"/>
    </row>
    <row r="15" spans="2:11">
      <c r="B15" s="43"/>
      <c r="C15" s="43"/>
      <c r="D15" s="43"/>
      <c r="E15" s="44"/>
    </row>
    <row r="16" spans="2:11">
      <c r="D16" s="41" t="s">
        <v>0</v>
      </c>
      <c r="E16" s="41" t="s">
        <v>0</v>
      </c>
      <c r="F16" s="41" t="s">
        <v>0</v>
      </c>
      <c r="G16" s="41" t="s">
        <v>0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28515625" customWidth="1"/>
    <col min="4" max="4" width="10.140625" bestFit="1" customWidth="1"/>
    <col min="5" max="5" width="11.85546875" bestFit="1" customWidth="1"/>
    <col min="6" max="6" width="10.140625" bestFit="1" customWidth="1"/>
    <col min="7" max="7" width="9.710937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10</v>
      </c>
    </row>
    <row r="6" spans="2:11">
      <c r="B6" s="74" t="s">
        <v>31</v>
      </c>
      <c r="C6" s="73"/>
      <c r="D6" s="73"/>
      <c r="E6" s="73"/>
      <c r="F6" s="73"/>
      <c r="G6" s="73"/>
      <c r="H6" s="73"/>
      <c r="I6" s="73"/>
      <c r="J6" s="73"/>
      <c r="K6" s="73"/>
    </row>
    <row r="8" spans="2:11">
      <c r="B8" s="2" t="s">
        <v>32</v>
      </c>
      <c r="C8" s="2" t="s">
        <v>33</v>
      </c>
      <c r="D8" s="2" t="s">
        <v>34</v>
      </c>
      <c r="E8" s="2" t="s">
        <v>35</v>
      </c>
      <c r="F8" s="2" t="s">
        <v>18</v>
      </c>
    </row>
    <row r="9" spans="2:11">
      <c r="B9" s="1" t="s">
        <v>36</v>
      </c>
      <c r="C9" s="4">
        <v>10000</v>
      </c>
      <c r="D9" s="4">
        <v>7000</v>
      </c>
      <c r="E9" s="4">
        <v>8200</v>
      </c>
      <c r="F9" s="54">
        <f>SUM(C9:E9)</f>
        <v>25200</v>
      </c>
    </row>
    <row r="10" spans="2:11">
      <c r="B10" s="1" t="s">
        <v>37</v>
      </c>
      <c r="C10" s="4">
        <v>28700</v>
      </c>
      <c r="D10" s="4">
        <v>31300</v>
      </c>
      <c r="E10" s="4">
        <v>25675</v>
      </c>
      <c r="F10" s="54">
        <f>SUM(C10:E10)</f>
        <v>85675</v>
      </c>
    </row>
    <row r="11" spans="2:11">
      <c r="B11" s="1" t="s">
        <v>38</v>
      </c>
      <c r="C11" s="4">
        <v>34200</v>
      </c>
      <c r="D11" s="4">
        <v>36789</v>
      </c>
      <c r="E11" s="4">
        <v>40225</v>
      </c>
      <c r="F11" s="54">
        <f>SUM(C11:E11)</f>
        <v>111214</v>
      </c>
    </row>
    <row r="12" spans="2:11">
      <c r="B12" s="1" t="s">
        <v>39</v>
      </c>
      <c r="C12" s="4">
        <v>18790</v>
      </c>
      <c r="D12" s="4">
        <v>19800</v>
      </c>
      <c r="E12" s="4">
        <v>21550</v>
      </c>
      <c r="F12" s="54">
        <f>SUM(C12:E12)</f>
        <v>60140</v>
      </c>
    </row>
    <row r="13" spans="2:11">
      <c r="B13" s="1" t="s">
        <v>40</v>
      </c>
      <c r="C13" s="4">
        <v>17543</v>
      </c>
      <c r="D13" s="4">
        <v>23070</v>
      </c>
      <c r="E13" s="4">
        <v>20000</v>
      </c>
      <c r="F13" s="54">
        <f>SUM(C13:E13)</f>
        <v>60613</v>
      </c>
    </row>
    <row r="14" spans="2:11">
      <c r="B14" s="1" t="s">
        <v>18</v>
      </c>
      <c r="C14" s="54">
        <f>SUM(C9:C13)</f>
        <v>109233</v>
      </c>
      <c r="D14" s="54">
        <f>SUM(D9:D13)</f>
        <v>117959</v>
      </c>
      <c r="E14" s="54">
        <f>SUM(E9:E13)</f>
        <v>115650</v>
      </c>
      <c r="F14" s="54">
        <f>SUM(F9:F13)</f>
        <v>342842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41" customWidth="1"/>
    <col min="2" max="2" width="16.7109375" style="41" customWidth="1"/>
    <col min="3" max="3" width="11.28515625" style="41" customWidth="1"/>
    <col min="4" max="4" width="9.5703125" style="41" bestFit="1" customWidth="1"/>
    <col min="5" max="5" width="11.85546875" style="41" bestFit="1" customWidth="1"/>
    <col min="6" max="6" width="11.28515625" style="41" bestFit="1" customWidth="1"/>
    <col min="7" max="7" width="9.5703125" style="41" customWidth="1"/>
    <col min="8" max="8" width="6.5703125" style="41" bestFit="1" customWidth="1"/>
    <col min="9" max="9" width="3.140625" style="41" customWidth="1"/>
    <col min="10" max="10" width="3.28515625" style="41" customWidth="1"/>
    <col min="11" max="16384" width="9.140625" style="41"/>
  </cols>
  <sheetData>
    <row r="3" spans="2:11">
      <c r="B3" s="40"/>
    </row>
    <row r="4" spans="2:11" ht="15">
      <c r="B4" s="42" t="s">
        <v>3</v>
      </c>
    </row>
    <row r="6" spans="2:11" customFormat="1" ht="29.25" customHeight="1">
      <c r="B6" s="74" t="s">
        <v>41</v>
      </c>
      <c r="C6" s="73"/>
      <c r="D6" s="73"/>
      <c r="E6" s="73"/>
      <c r="F6" s="73"/>
      <c r="G6" s="73"/>
      <c r="H6" s="73"/>
      <c r="I6" s="73"/>
      <c r="J6" s="73"/>
      <c r="K6" s="73"/>
    </row>
    <row r="7" spans="2:11" customFormat="1"/>
    <row r="8" spans="2:11" customFormat="1">
      <c r="B8" s="2" t="s">
        <v>42</v>
      </c>
      <c r="C8" s="2" t="s">
        <v>43</v>
      </c>
      <c r="D8" s="2" t="s">
        <v>33</v>
      </c>
      <c r="E8" s="45"/>
      <c r="F8" s="55" t="s">
        <v>20</v>
      </c>
      <c r="G8" s="67"/>
    </row>
    <row r="9" spans="2:11" customFormat="1">
      <c r="B9" s="1" t="s">
        <v>20</v>
      </c>
      <c r="C9" s="1" t="s">
        <v>44</v>
      </c>
      <c r="D9" s="57">
        <v>294.14999999999998</v>
      </c>
      <c r="E9" s="46"/>
      <c r="F9" s="55" t="s">
        <v>19</v>
      </c>
      <c r="G9" s="67"/>
    </row>
    <row r="10" spans="2:11" customFormat="1">
      <c r="B10" s="1" t="s">
        <v>19</v>
      </c>
      <c r="C10" s="1" t="s">
        <v>45</v>
      </c>
      <c r="D10" s="57">
        <v>4889.62</v>
      </c>
      <c r="E10" s="46"/>
      <c r="F10" s="55" t="s">
        <v>21</v>
      </c>
      <c r="G10" s="67"/>
    </row>
    <row r="11" spans="2:11" customFormat="1">
      <c r="B11" s="1" t="s">
        <v>19</v>
      </c>
      <c r="C11" s="1" t="s">
        <v>44</v>
      </c>
      <c r="D11" s="57">
        <v>286.45999999999998</v>
      </c>
      <c r="E11" s="46"/>
      <c r="F11" s="46"/>
      <c r="G11" s="38"/>
    </row>
    <row r="12" spans="2:11" customFormat="1">
      <c r="B12" s="1" t="s">
        <v>20</v>
      </c>
      <c r="C12" s="1" t="s">
        <v>44</v>
      </c>
      <c r="D12" s="57">
        <v>174.62</v>
      </c>
      <c r="E12" s="46"/>
      <c r="F12" s="55" t="s">
        <v>44</v>
      </c>
      <c r="G12" s="67"/>
    </row>
    <row r="13" spans="2:11">
      <c r="B13" s="1" t="s">
        <v>19</v>
      </c>
      <c r="C13" s="1" t="s">
        <v>44</v>
      </c>
      <c r="D13" s="57">
        <v>211.35</v>
      </c>
      <c r="E13" s="44"/>
      <c r="F13" s="55" t="s">
        <v>45</v>
      </c>
      <c r="G13" s="67"/>
    </row>
    <row r="14" spans="2:11">
      <c r="B14" s="1" t="s">
        <v>19</v>
      </c>
      <c r="C14" s="1" t="s">
        <v>44</v>
      </c>
      <c r="D14" s="57">
        <v>294.43</v>
      </c>
      <c r="E14" s="41" t="s">
        <v>0</v>
      </c>
      <c r="F14" s="55" t="s">
        <v>46</v>
      </c>
      <c r="G14" s="67"/>
    </row>
    <row r="15" spans="2:11">
      <c r="B15" s="1" t="s">
        <v>21</v>
      </c>
      <c r="C15" s="1" t="s">
        <v>46</v>
      </c>
      <c r="D15" s="57">
        <v>261.56</v>
      </c>
      <c r="F15" s="55" t="s">
        <v>47</v>
      </c>
      <c r="G15" s="67"/>
    </row>
    <row r="16" spans="2:11">
      <c r="B16" s="1" t="s">
        <v>19</v>
      </c>
      <c r="C16" s="1" t="s">
        <v>45</v>
      </c>
      <c r="D16" s="57">
        <v>447.95</v>
      </c>
    </row>
    <row r="17" spans="2:4">
      <c r="B17" s="1" t="s">
        <v>19</v>
      </c>
      <c r="C17" s="1" t="s">
        <v>47</v>
      </c>
      <c r="D17" s="57">
        <v>6181.64</v>
      </c>
    </row>
    <row r="18" spans="2:4">
      <c r="B18" s="1" t="s">
        <v>19</v>
      </c>
      <c r="C18" s="1" t="s">
        <v>44</v>
      </c>
      <c r="D18" s="57">
        <v>183.01</v>
      </c>
    </row>
    <row r="19" spans="2:4">
      <c r="B19" s="1" t="s">
        <v>21</v>
      </c>
      <c r="C19" s="1" t="s">
        <v>47</v>
      </c>
      <c r="D19" s="57">
        <v>135.25</v>
      </c>
    </row>
    <row r="20" spans="2:4">
      <c r="B20" s="1" t="s">
        <v>20</v>
      </c>
      <c r="C20" s="1" t="s">
        <v>47</v>
      </c>
      <c r="D20" s="57">
        <v>235.81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9.5703125" bestFit="1" customWidth="1"/>
    <col min="5" max="5" width="10.710937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9</v>
      </c>
    </row>
    <row r="6" spans="2:11" ht="29.25" customHeight="1">
      <c r="B6" s="74" t="s">
        <v>41</v>
      </c>
      <c r="C6" s="73"/>
      <c r="D6" s="73"/>
      <c r="E6" s="73"/>
      <c r="F6" s="73"/>
      <c r="G6" s="73"/>
      <c r="H6" s="73"/>
      <c r="I6" s="73"/>
      <c r="J6" s="73"/>
      <c r="K6" s="73"/>
    </row>
    <row r="8" spans="2:11">
      <c r="B8" s="2" t="s">
        <v>42</v>
      </c>
      <c r="C8" s="2" t="s">
        <v>43</v>
      </c>
      <c r="D8" s="2" t="s">
        <v>33</v>
      </c>
      <c r="E8" s="45"/>
      <c r="F8" s="55" t="s">
        <v>20</v>
      </c>
      <c r="G8" s="56">
        <f>COUNTIF($B$9:$B$20,F8)</f>
        <v>3</v>
      </c>
    </row>
    <row r="9" spans="2:11">
      <c r="B9" s="1" t="s">
        <v>20</v>
      </c>
      <c r="C9" s="1" t="s">
        <v>44</v>
      </c>
      <c r="D9" s="57">
        <v>294.14999999999998</v>
      </c>
      <c r="E9" s="46"/>
      <c r="F9" s="55" t="s">
        <v>19</v>
      </c>
      <c r="G9" s="56">
        <f>COUNTIF($B$9:$B$20,F9)</f>
        <v>7</v>
      </c>
    </row>
    <row r="10" spans="2:11">
      <c r="B10" s="1" t="s">
        <v>19</v>
      </c>
      <c r="C10" s="1" t="s">
        <v>45</v>
      </c>
      <c r="D10" s="57">
        <v>4889.62</v>
      </c>
      <c r="E10" s="46"/>
      <c r="F10" s="55" t="s">
        <v>21</v>
      </c>
      <c r="G10" s="56">
        <f>COUNTIF($B$9:$B$20,F10)</f>
        <v>2</v>
      </c>
    </row>
    <row r="11" spans="2:11">
      <c r="B11" s="1" t="s">
        <v>19</v>
      </c>
      <c r="C11" s="1" t="s">
        <v>44</v>
      </c>
      <c r="D11" s="57">
        <v>286.45999999999998</v>
      </c>
      <c r="E11" s="46"/>
      <c r="F11" s="46"/>
    </row>
    <row r="12" spans="2:11">
      <c r="B12" s="1" t="s">
        <v>20</v>
      </c>
      <c r="C12" s="1" t="s">
        <v>44</v>
      </c>
      <c r="D12" s="57">
        <v>174.62</v>
      </c>
      <c r="E12" s="46"/>
      <c r="F12" s="55" t="s">
        <v>44</v>
      </c>
      <c r="G12" s="56">
        <f>COUNTIF($C$9:$C$20,F12)</f>
        <v>6</v>
      </c>
    </row>
    <row r="13" spans="2:11" s="41" customFormat="1">
      <c r="B13" s="1" t="s">
        <v>19</v>
      </c>
      <c r="C13" s="1" t="s">
        <v>44</v>
      </c>
      <c r="D13" s="57">
        <v>211.35</v>
      </c>
      <c r="E13" s="44"/>
      <c r="F13" s="55" t="s">
        <v>45</v>
      </c>
      <c r="G13" s="56">
        <f>COUNTIF($C$9:$C$20,F13)</f>
        <v>2</v>
      </c>
    </row>
    <row r="14" spans="2:11" s="41" customFormat="1">
      <c r="B14" s="1" t="s">
        <v>19</v>
      </c>
      <c r="C14" s="1" t="s">
        <v>44</v>
      </c>
      <c r="D14" s="57">
        <v>294.43</v>
      </c>
      <c r="E14" s="41" t="s">
        <v>0</v>
      </c>
      <c r="F14" s="55" t="s">
        <v>46</v>
      </c>
      <c r="G14" s="56">
        <f>COUNTIF($C$9:$C$20,F14)</f>
        <v>1</v>
      </c>
    </row>
    <row r="15" spans="2:11" s="41" customFormat="1">
      <c r="B15" s="1" t="s">
        <v>21</v>
      </c>
      <c r="C15" s="1" t="s">
        <v>46</v>
      </c>
      <c r="D15" s="57">
        <v>261.56</v>
      </c>
      <c r="F15" s="55" t="s">
        <v>47</v>
      </c>
      <c r="G15" s="56">
        <f>COUNTIF($C$9:$C$20,F15)</f>
        <v>3</v>
      </c>
    </row>
    <row r="16" spans="2:11" s="41" customFormat="1">
      <c r="B16" s="1" t="s">
        <v>19</v>
      </c>
      <c r="C16" s="1" t="s">
        <v>45</v>
      </c>
      <c r="D16" s="57">
        <v>447.95</v>
      </c>
    </row>
    <row r="17" spans="2:4" s="41" customFormat="1">
      <c r="B17" s="1" t="s">
        <v>19</v>
      </c>
      <c r="C17" s="1" t="s">
        <v>47</v>
      </c>
      <c r="D17" s="57">
        <v>6181.64</v>
      </c>
    </row>
    <row r="18" spans="2:4" s="41" customFormat="1">
      <c r="B18" s="1" t="s">
        <v>19</v>
      </c>
      <c r="C18" s="1" t="s">
        <v>44</v>
      </c>
      <c r="D18" s="57">
        <v>183.01</v>
      </c>
    </row>
    <row r="19" spans="2:4" s="41" customFormat="1">
      <c r="B19" s="1" t="s">
        <v>21</v>
      </c>
      <c r="C19" s="1" t="s">
        <v>47</v>
      </c>
      <c r="D19" s="57">
        <v>135.25</v>
      </c>
    </row>
    <row r="20" spans="2:4" s="41" customFormat="1">
      <c r="B20" s="1" t="s">
        <v>20</v>
      </c>
      <c r="C20" s="1" t="s">
        <v>47</v>
      </c>
      <c r="D20" s="57">
        <v>235.81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41" customWidth="1"/>
    <col min="2" max="2" width="16.7109375" style="41" customWidth="1"/>
    <col min="3" max="3" width="11.28515625" style="41" customWidth="1"/>
    <col min="4" max="4" width="9.5703125" style="41" bestFit="1" customWidth="1"/>
    <col min="5" max="5" width="11.85546875" style="41" bestFit="1" customWidth="1"/>
    <col min="6" max="6" width="11.28515625" style="41" bestFit="1" customWidth="1"/>
    <col min="7" max="7" width="9.5703125" style="41" customWidth="1"/>
    <col min="8" max="8" width="6.5703125" style="41" bestFit="1" customWidth="1"/>
    <col min="9" max="9" width="3.140625" style="41" customWidth="1"/>
    <col min="10" max="10" width="3.28515625" style="41" customWidth="1"/>
    <col min="11" max="16384" width="9.140625" style="41"/>
  </cols>
  <sheetData>
    <row r="3" spans="2:11">
      <c r="B3" s="40"/>
    </row>
    <row r="4" spans="2:11" ht="15">
      <c r="B4" s="42" t="s">
        <v>4</v>
      </c>
    </row>
    <row r="6" spans="2:11" customFormat="1" ht="29.25" customHeight="1">
      <c r="B6" s="74" t="s">
        <v>48</v>
      </c>
      <c r="C6" s="73"/>
      <c r="D6" s="73"/>
      <c r="E6" s="73"/>
      <c r="F6" s="73"/>
      <c r="G6" s="73"/>
      <c r="H6" s="73"/>
      <c r="I6" s="73"/>
      <c r="J6" s="73"/>
      <c r="K6" s="73"/>
    </row>
    <row r="7" spans="2:11" customFormat="1"/>
    <row r="8" spans="2:11" customFormat="1">
      <c r="B8" s="2" t="s">
        <v>42</v>
      </c>
      <c r="C8" s="2" t="s">
        <v>43</v>
      </c>
      <c r="D8" s="2" t="s">
        <v>33</v>
      </c>
      <c r="E8" s="45"/>
      <c r="F8" s="55" t="s">
        <v>20</v>
      </c>
      <c r="G8" s="67"/>
    </row>
    <row r="9" spans="2:11" customFormat="1">
      <c r="B9" s="1" t="s">
        <v>20</v>
      </c>
      <c r="C9" s="1" t="s">
        <v>44</v>
      </c>
      <c r="D9" s="57">
        <v>294.14999999999998</v>
      </c>
      <c r="E9" s="46"/>
      <c r="F9" s="55" t="s">
        <v>19</v>
      </c>
      <c r="G9" s="67"/>
    </row>
    <row r="10" spans="2:11" customFormat="1">
      <c r="B10" s="1" t="s">
        <v>19</v>
      </c>
      <c r="C10" s="1" t="s">
        <v>45</v>
      </c>
      <c r="D10" s="57">
        <v>4889.62</v>
      </c>
      <c r="E10" s="46"/>
      <c r="F10" s="55" t="s">
        <v>21</v>
      </c>
      <c r="G10" s="67"/>
    </row>
    <row r="11" spans="2:11" customFormat="1">
      <c r="B11" s="1" t="s">
        <v>19</v>
      </c>
      <c r="C11" s="1" t="s">
        <v>44</v>
      </c>
      <c r="D11" s="57">
        <v>286.45999999999998</v>
      </c>
      <c r="E11" s="46"/>
      <c r="F11" s="46"/>
      <c r="G11" s="38"/>
    </row>
    <row r="12" spans="2:11" customFormat="1">
      <c r="B12" s="1" t="s">
        <v>20</v>
      </c>
      <c r="C12" s="1" t="s">
        <v>44</v>
      </c>
      <c r="D12" s="57">
        <v>174.62</v>
      </c>
      <c r="E12" s="46"/>
      <c r="F12" s="55" t="s">
        <v>44</v>
      </c>
      <c r="G12" s="67"/>
    </row>
    <row r="13" spans="2:11">
      <c r="B13" s="1" t="s">
        <v>19</v>
      </c>
      <c r="C13" s="1" t="s">
        <v>44</v>
      </c>
      <c r="D13" s="57">
        <v>211.35</v>
      </c>
      <c r="E13" s="44"/>
      <c r="F13" s="55" t="s">
        <v>45</v>
      </c>
      <c r="G13" s="67"/>
    </row>
    <row r="14" spans="2:11">
      <c r="B14" s="1" t="s">
        <v>19</v>
      </c>
      <c r="C14" s="1" t="s">
        <v>44</v>
      </c>
      <c r="D14" s="57">
        <v>294.43</v>
      </c>
      <c r="E14" s="41" t="s">
        <v>0</v>
      </c>
      <c r="F14" s="55" t="s">
        <v>46</v>
      </c>
      <c r="G14" s="67"/>
    </row>
    <row r="15" spans="2:11">
      <c r="B15" s="1" t="s">
        <v>21</v>
      </c>
      <c r="C15" s="1" t="s">
        <v>46</v>
      </c>
      <c r="D15" s="57">
        <v>261.56</v>
      </c>
      <c r="F15" s="55" t="s">
        <v>47</v>
      </c>
      <c r="G15" s="67"/>
    </row>
    <row r="16" spans="2:11">
      <c r="B16" s="1" t="s">
        <v>19</v>
      </c>
      <c r="C16" s="1" t="s">
        <v>45</v>
      </c>
      <c r="D16" s="57">
        <v>447.95</v>
      </c>
      <c r="G16" s="68"/>
    </row>
    <row r="17" spans="2:4">
      <c r="B17" s="1" t="s">
        <v>19</v>
      </c>
      <c r="C17" s="1" t="s">
        <v>47</v>
      </c>
      <c r="D17" s="57">
        <v>6181.64</v>
      </c>
    </row>
    <row r="18" spans="2:4">
      <c r="B18" s="1" t="s">
        <v>19</v>
      </c>
      <c r="C18" s="1" t="s">
        <v>44</v>
      </c>
      <c r="D18" s="57">
        <v>183.01</v>
      </c>
    </row>
    <row r="19" spans="2:4">
      <c r="B19" s="1" t="s">
        <v>21</v>
      </c>
      <c r="C19" s="1" t="s">
        <v>47</v>
      </c>
      <c r="D19" s="57">
        <v>135.25</v>
      </c>
    </row>
    <row r="20" spans="2:4">
      <c r="B20" s="1" t="s">
        <v>20</v>
      </c>
      <c r="C20" s="1" t="s">
        <v>47</v>
      </c>
      <c r="D20" s="57">
        <v>235.81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9.5703125" bestFit="1" customWidth="1"/>
    <col min="5" max="5" width="10.710937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8</v>
      </c>
    </row>
    <row r="6" spans="2:11" ht="29.25" customHeight="1">
      <c r="B6" s="74" t="s">
        <v>48</v>
      </c>
      <c r="C6" s="73"/>
      <c r="D6" s="73"/>
      <c r="E6" s="73"/>
      <c r="F6" s="73"/>
      <c r="G6" s="73"/>
      <c r="H6" s="73"/>
      <c r="I6" s="73"/>
      <c r="J6" s="73"/>
      <c r="K6" s="73"/>
    </row>
    <row r="8" spans="2:11">
      <c r="B8" s="2" t="s">
        <v>42</v>
      </c>
      <c r="C8" s="2" t="s">
        <v>43</v>
      </c>
      <c r="D8" s="2" t="s">
        <v>33</v>
      </c>
      <c r="E8" s="45"/>
      <c r="F8" s="55" t="s">
        <v>20</v>
      </c>
      <c r="G8" s="56">
        <f>SUMIF($B$9:$B$20,F8,$D$9:$D$20)</f>
        <v>704.57999999999993</v>
      </c>
    </row>
    <row r="9" spans="2:11">
      <c r="B9" s="1" t="s">
        <v>20</v>
      </c>
      <c r="C9" s="1" t="s">
        <v>44</v>
      </c>
      <c r="D9" s="57">
        <v>294.14999999999998</v>
      </c>
      <c r="E9" s="46"/>
      <c r="F9" s="55" t="s">
        <v>19</v>
      </c>
      <c r="G9" s="54">
        <f>SUMIF($B$9:$B$20,F9,$D$9:$D$20)</f>
        <v>12494.460000000001</v>
      </c>
    </row>
    <row r="10" spans="2:11">
      <c r="B10" s="1" t="s">
        <v>19</v>
      </c>
      <c r="C10" s="1" t="s">
        <v>45</v>
      </c>
      <c r="D10" s="57">
        <v>4889.62</v>
      </c>
      <c r="E10" s="46"/>
      <c r="F10" s="55" t="s">
        <v>21</v>
      </c>
      <c r="G10" s="56">
        <f>SUMIF($B$9:$B$20,F10,$D$9:$D$20)</f>
        <v>396.81</v>
      </c>
    </row>
    <row r="11" spans="2:11">
      <c r="B11" s="1" t="s">
        <v>19</v>
      </c>
      <c r="C11" s="1" t="s">
        <v>44</v>
      </c>
      <c r="D11" s="57">
        <v>286.45999999999998</v>
      </c>
      <c r="E11" s="46"/>
      <c r="F11" s="46"/>
    </row>
    <row r="12" spans="2:11">
      <c r="B12" s="1" t="s">
        <v>20</v>
      </c>
      <c r="C12" s="1" t="s">
        <v>44</v>
      </c>
      <c r="D12" s="57">
        <v>174.62</v>
      </c>
      <c r="E12" s="46"/>
      <c r="F12" s="55" t="s">
        <v>44</v>
      </c>
      <c r="G12" s="54">
        <f>SUMIF($C$9:$C$20,F12,$D$9:$D$20)</f>
        <v>1444.02</v>
      </c>
    </row>
    <row r="13" spans="2:11" s="41" customFormat="1">
      <c r="B13" s="1" t="s">
        <v>19</v>
      </c>
      <c r="C13" s="1" t="s">
        <v>44</v>
      </c>
      <c r="D13" s="57">
        <v>211.35</v>
      </c>
      <c r="E13" s="44"/>
      <c r="F13" s="55" t="s">
        <v>45</v>
      </c>
      <c r="G13" s="54">
        <f>SUMIF($C$9:$C$20,F13,$D$9:$D$20)</f>
        <v>5337.57</v>
      </c>
    </row>
    <row r="14" spans="2:11" s="41" customFormat="1">
      <c r="B14" s="1" t="s">
        <v>19</v>
      </c>
      <c r="C14" s="1" t="s">
        <v>44</v>
      </c>
      <c r="D14" s="57">
        <v>294.43</v>
      </c>
      <c r="E14" s="41" t="s">
        <v>0</v>
      </c>
      <c r="F14" s="55" t="s">
        <v>46</v>
      </c>
      <c r="G14" s="54">
        <f>SUMIF($C$9:$C$20,F14,$D$9:$D$20)</f>
        <v>261.56</v>
      </c>
    </row>
    <row r="15" spans="2:11" s="41" customFormat="1">
      <c r="B15" s="1" t="s">
        <v>21</v>
      </c>
      <c r="C15" s="1" t="s">
        <v>46</v>
      </c>
      <c r="D15" s="57">
        <v>261.56</v>
      </c>
      <c r="F15" s="55" t="s">
        <v>47</v>
      </c>
      <c r="G15" s="54">
        <f>SUMIF($C$9:$C$20,F15,$D$9:$D$20)</f>
        <v>6552.7000000000007</v>
      </c>
    </row>
    <row r="16" spans="2:11" s="41" customFormat="1">
      <c r="B16" s="1" t="s">
        <v>19</v>
      </c>
      <c r="C16" s="1" t="s">
        <v>45</v>
      </c>
      <c r="D16" s="57">
        <v>447.95</v>
      </c>
    </row>
    <row r="17" spans="2:4" s="41" customFormat="1">
      <c r="B17" s="1" t="s">
        <v>19</v>
      </c>
      <c r="C17" s="1" t="s">
        <v>47</v>
      </c>
      <c r="D17" s="57">
        <v>6181.64</v>
      </c>
    </row>
    <row r="18" spans="2:4" s="41" customFormat="1">
      <c r="B18" s="1" t="s">
        <v>19</v>
      </c>
      <c r="C18" s="1" t="s">
        <v>44</v>
      </c>
      <c r="D18" s="57">
        <v>183.01</v>
      </c>
    </row>
    <row r="19" spans="2:4" s="41" customFormat="1">
      <c r="B19" s="1" t="s">
        <v>21</v>
      </c>
      <c r="C19" s="1" t="s">
        <v>47</v>
      </c>
      <c r="D19" s="57">
        <v>135.25</v>
      </c>
    </row>
    <row r="20" spans="2:4" s="41" customFormat="1">
      <c r="B20" s="1" t="s">
        <v>20</v>
      </c>
      <c r="C20" s="1" t="s">
        <v>47</v>
      </c>
      <c r="D20" s="57">
        <v>235.81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style="41" customWidth="1"/>
    <col min="2" max="2" width="16.7109375" style="41" customWidth="1"/>
    <col min="3" max="3" width="15.140625" style="41" customWidth="1"/>
    <col min="4" max="4" width="9.5703125" style="41" bestFit="1" customWidth="1"/>
    <col min="5" max="5" width="11.85546875" style="41" bestFit="1" customWidth="1"/>
    <col min="6" max="6" width="9.140625" style="41"/>
    <col min="7" max="7" width="11.85546875" style="41" bestFit="1" customWidth="1"/>
    <col min="8" max="8" width="8.85546875" style="41" customWidth="1"/>
    <col min="9" max="9" width="3.140625" style="41" customWidth="1"/>
    <col min="10" max="10" width="3.28515625" style="41" customWidth="1"/>
    <col min="11" max="16384" width="9.140625" style="41"/>
  </cols>
  <sheetData>
    <row r="3" spans="2:11">
      <c r="B3" s="40"/>
    </row>
    <row r="4" spans="2:11" ht="15">
      <c r="B4" s="42" t="s">
        <v>5</v>
      </c>
    </row>
    <row r="6" spans="2:11" customFormat="1">
      <c r="B6" s="74" t="s">
        <v>56</v>
      </c>
      <c r="C6" s="73"/>
      <c r="D6" s="73"/>
      <c r="E6" s="73"/>
      <c r="F6" s="73"/>
      <c r="G6" s="73"/>
      <c r="H6" s="73"/>
      <c r="I6" s="73"/>
      <c r="J6" s="73"/>
      <c r="K6" s="73"/>
    </row>
    <row r="7" spans="2:11" customFormat="1"/>
    <row r="8" spans="2:11" customFormat="1" ht="25.5">
      <c r="B8" s="63" t="s">
        <v>49</v>
      </c>
      <c r="C8" s="63" t="s">
        <v>54</v>
      </c>
      <c r="D8" s="64" t="s">
        <v>55</v>
      </c>
      <c r="E8" s="45"/>
    </row>
    <row r="9" spans="2:11" customFormat="1">
      <c r="B9" s="58">
        <v>3</v>
      </c>
      <c r="C9" s="59" t="s">
        <v>50</v>
      </c>
      <c r="D9" s="60">
        <v>55</v>
      </c>
      <c r="E9" s="61"/>
      <c r="F9" s="75" t="s">
        <v>50</v>
      </c>
      <c r="G9" s="76"/>
      <c r="H9" s="69"/>
    </row>
    <row r="10" spans="2:11" customFormat="1">
      <c r="B10" s="58">
        <v>8</v>
      </c>
      <c r="C10" s="59" t="s">
        <v>50</v>
      </c>
      <c r="D10" s="60">
        <v>28</v>
      </c>
      <c r="E10" s="61"/>
      <c r="F10" s="75" t="s">
        <v>51</v>
      </c>
      <c r="G10" s="76"/>
      <c r="H10" s="69"/>
    </row>
    <row r="11" spans="2:11" customFormat="1">
      <c r="B11" s="58">
        <v>11</v>
      </c>
      <c r="C11" s="59" t="s">
        <v>50</v>
      </c>
      <c r="D11" s="60">
        <v>20</v>
      </c>
      <c r="E11" s="61"/>
      <c r="F11" s="75" t="s">
        <v>53</v>
      </c>
      <c r="G11" s="76"/>
      <c r="H11" s="69"/>
    </row>
    <row r="12" spans="2:11" customFormat="1">
      <c r="B12" s="58">
        <v>20</v>
      </c>
      <c r="C12" s="59" t="s">
        <v>50</v>
      </c>
      <c r="D12" s="60">
        <v>30</v>
      </c>
      <c r="E12" s="61"/>
    </row>
    <row r="13" spans="2:11">
      <c r="B13" s="58">
        <v>25</v>
      </c>
      <c r="C13" s="59" t="s">
        <v>50</v>
      </c>
      <c r="D13" s="60">
        <v>41</v>
      </c>
      <c r="E13" s="62"/>
    </row>
    <row r="14" spans="2:11">
      <c r="B14" s="58">
        <v>2</v>
      </c>
      <c r="C14" s="59" t="s">
        <v>51</v>
      </c>
      <c r="D14" s="60">
        <v>58</v>
      </c>
      <c r="E14" s="41" t="s">
        <v>0</v>
      </c>
      <c r="F14" s="41" t="s">
        <v>0</v>
      </c>
      <c r="G14" s="41" t="s">
        <v>0</v>
      </c>
    </row>
    <row r="15" spans="2:11">
      <c r="B15" s="58">
        <v>7</v>
      </c>
      <c r="C15" s="59" t="s">
        <v>51</v>
      </c>
      <c r="D15" s="60">
        <v>26</v>
      </c>
    </row>
    <row r="16" spans="2:11">
      <c r="B16" s="58">
        <v>9</v>
      </c>
      <c r="C16" s="59" t="s">
        <v>51</v>
      </c>
      <c r="D16" s="60">
        <v>39</v>
      </c>
    </row>
    <row r="17" spans="2:4">
      <c r="B17" s="58">
        <v>10</v>
      </c>
      <c r="C17" s="59" t="s">
        <v>51</v>
      </c>
      <c r="D17" s="60">
        <v>25</v>
      </c>
    </row>
    <row r="18" spans="2:4">
      <c r="B18" s="58">
        <v>18</v>
      </c>
      <c r="C18" s="59" t="s">
        <v>51</v>
      </c>
      <c r="D18" s="60">
        <v>23</v>
      </c>
    </row>
    <row r="19" spans="2:4">
      <c r="B19" s="58">
        <v>23</v>
      </c>
      <c r="C19" s="59" t="s">
        <v>51</v>
      </c>
      <c r="D19" s="60">
        <v>8</v>
      </c>
    </row>
    <row r="20" spans="2:4">
      <c r="B20" s="58">
        <v>1</v>
      </c>
      <c r="C20" s="59" t="s">
        <v>52</v>
      </c>
      <c r="D20" s="60">
        <v>41</v>
      </c>
    </row>
    <row r="21" spans="2:4">
      <c r="B21" s="58">
        <v>5</v>
      </c>
      <c r="C21" s="59" t="s">
        <v>52</v>
      </c>
      <c r="D21" s="60">
        <v>30</v>
      </c>
    </row>
    <row r="22" spans="2:4">
      <c r="B22" s="58">
        <v>13</v>
      </c>
      <c r="C22" s="59" t="s">
        <v>52</v>
      </c>
      <c r="D22" s="60">
        <v>14</v>
      </c>
    </row>
    <row r="23" spans="2:4">
      <c r="B23" s="58">
        <v>16</v>
      </c>
      <c r="C23" s="59" t="s">
        <v>52</v>
      </c>
      <c r="D23" s="60">
        <v>23</v>
      </c>
    </row>
    <row r="24" spans="2:4">
      <c r="B24" s="58">
        <v>21</v>
      </c>
      <c r="C24" s="59" t="s">
        <v>52</v>
      </c>
      <c r="D24" s="60">
        <v>36</v>
      </c>
    </row>
    <row r="25" spans="2:4">
      <c r="B25" s="58">
        <v>24</v>
      </c>
      <c r="C25" s="59" t="s">
        <v>52</v>
      </c>
      <c r="D25" s="60">
        <v>16</v>
      </c>
    </row>
    <row r="26" spans="2:4">
      <c r="B26" s="58">
        <v>4</v>
      </c>
      <c r="C26" s="59" t="s">
        <v>53</v>
      </c>
      <c r="D26" s="60">
        <v>26</v>
      </c>
    </row>
    <row r="27" spans="2:4">
      <c r="B27" s="58">
        <v>6</v>
      </c>
      <c r="C27" s="59" t="s">
        <v>53</v>
      </c>
      <c r="D27" s="60">
        <v>35</v>
      </c>
    </row>
    <row r="28" spans="2:4">
      <c r="B28" s="58">
        <v>12</v>
      </c>
      <c r="C28" s="59" t="s">
        <v>53</v>
      </c>
      <c r="D28" s="60">
        <v>10</v>
      </c>
    </row>
    <row r="29" spans="2:4">
      <c r="B29" s="58">
        <v>14</v>
      </c>
      <c r="C29" s="59" t="s">
        <v>53</v>
      </c>
      <c r="D29" s="60">
        <v>50</v>
      </c>
    </row>
    <row r="30" spans="2:4">
      <c r="B30" s="58">
        <v>15</v>
      </c>
      <c r="C30" s="59" t="s">
        <v>53</v>
      </c>
      <c r="D30" s="60">
        <v>50</v>
      </c>
    </row>
    <row r="31" spans="2:4">
      <c r="B31" s="58">
        <v>17</v>
      </c>
      <c r="C31" s="59" t="s">
        <v>53</v>
      </c>
      <c r="D31" s="60">
        <v>22</v>
      </c>
    </row>
    <row r="32" spans="2:4">
      <c r="B32" s="58">
        <v>19</v>
      </c>
      <c r="C32" s="59" t="s">
        <v>53</v>
      </c>
      <c r="D32" s="60">
        <v>10</v>
      </c>
    </row>
    <row r="33" spans="2:4">
      <c r="B33" s="58">
        <v>22</v>
      </c>
      <c r="C33" s="59" t="s">
        <v>53</v>
      </c>
      <c r="D33" s="60">
        <v>22</v>
      </c>
    </row>
  </sheetData>
  <mergeCells count="4">
    <mergeCell ref="B6:K6"/>
    <mergeCell ref="F9:G9"/>
    <mergeCell ref="F10:G10"/>
    <mergeCell ref="F11:G11"/>
  </mergeCells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4" bestFit="1" customWidth="1"/>
    <col min="4" max="4" width="9.5703125" bestFit="1" customWidth="1"/>
    <col min="5" max="5" width="11.85546875" bestFit="1" customWidth="1"/>
    <col min="7" max="7" width="8.5703125" customWidth="1"/>
    <col min="8" max="8" width="9.42578125" customWidth="1"/>
    <col min="9" max="9" width="3.140625" customWidth="1"/>
    <col min="10" max="10" width="3.28515625" customWidth="1"/>
  </cols>
  <sheetData>
    <row r="3" spans="2:11">
      <c r="B3" s="10"/>
    </row>
    <row r="4" spans="2:11" ht="15">
      <c r="B4" s="32" t="s">
        <v>7</v>
      </c>
    </row>
    <row r="6" spans="2:11">
      <c r="B6" s="74" t="s">
        <v>56</v>
      </c>
      <c r="C6" s="73"/>
      <c r="D6" s="73"/>
      <c r="E6" s="73"/>
      <c r="F6" s="73"/>
      <c r="G6" s="73"/>
      <c r="H6" s="73"/>
      <c r="I6" s="73"/>
      <c r="J6" s="73"/>
      <c r="K6" s="73"/>
    </row>
    <row r="8" spans="2:11" ht="25.5">
      <c r="B8" s="63" t="s">
        <v>49</v>
      </c>
      <c r="C8" s="63" t="s">
        <v>54</v>
      </c>
      <c r="D8" s="64" t="s">
        <v>55</v>
      </c>
      <c r="E8" s="45"/>
    </row>
    <row r="9" spans="2:11">
      <c r="B9" s="58">
        <v>3</v>
      </c>
      <c r="C9" s="59" t="s">
        <v>50</v>
      </c>
      <c r="D9" s="60">
        <v>55</v>
      </c>
      <c r="E9" s="61"/>
      <c r="F9" s="75" t="s">
        <v>50</v>
      </c>
      <c r="G9" s="76"/>
      <c r="H9" s="54">
        <f>SUMIF($C$9:$C$33,F9,$D$9:$D$33)</f>
        <v>174</v>
      </c>
    </row>
    <row r="10" spans="2:11">
      <c r="B10" s="58">
        <v>8</v>
      </c>
      <c r="C10" s="59" t="s">
        <v>50</v>
      </c>
      <c r="D10" s="60">
        <v>28</v>
      </c>
      <c r="E10" s="61"/>
      <c r="F10" s="75" t="s">
        <v>51</v>
      </c>
      <c r="G10" s="76"/>
      <c r="H10" s="54">
        <f>SUMIF($C$9:$C$33,F10,$D$9:$D$33)</f>
        <v>179</v>
      </c>
    </row>
    <row r="11" spans="2:11">
      <c r="B11" s="58">
        <v>11</v>
      </c>
      <c r="C11" s="59" t="s">
        <v>50</v>
      </c>
      <c r="D11" s="60">
        <v>20</v>
      </c>
      <c r="E11" s="61"/>
      <c r="F11" s="75" t="s">
        <v>53</v>
      </c>
      <c r="G11" s="76"/>
      <c r="H11" s="54">
        <f>SUMIF($C$9:$C$33,F11,$D$9:$D$33)</f>
        <v>225</v>
      </c>
    </row>
    <row r="12" spans="2:11">
      <c r="B12" s="58">
        <v>20</v>
      </c>
      <c r="C12" s="59" t="s">
        <v>50</v>
      </c>
      <c r="D12" s="60">
        <v>30</v>
      </c>
      <c r="E12" s="61"/>
    </row>
    <row r="13" spans="2:11" s="41" customFormat="1">
      <c r="B13" s="58">
        <v>25</v>
      </c>
      <c r="C13" s="59" t="s">
        <v>50</v>
      </c>
      <c r="D13" s="60">
        <v>41</v>
      </c>
      <c r="E13" s="62"/>
    </row>
    <row r="14" spans="2:11" s="41" customFormat="1">
      <c r="B14" s="58">
        <v>2</v>
      </c>
      <c r="C14" s="59" t="s">
        <v>51</v>
      </c>
      <c r="D14" s="60">
        <v>58</v>
      </c>
      <c r="E14" s="41" t="s">
        <v>0</v>
      </c>
      <c r="F14" s="41" t="s">
        <v>0</v>
      </c>
      <c r="G14" s="41" t="s">
        <v>0</v>
      </c>
    </row>
    <row r="15" spans="2:11" s="41" customFormat="1">
      <c r="B15" s="58">
        <v>7</v>
      </c>
      <c r="C15" s="59" t="s">
        <v>51</v>
      </c>
      <c r="D15" s="60">
        <v>26</v>
      </c>
    </row>
    <row r="16" spans="2:11" s="41" customFormat="1">
      <c r="B16" s="58">
        <v>9</v>
      </c>
      <c r="C16" s="59" t="s">
        <v>51</v>
      </c>
      <c r="D16" s="60">
        <v>39</v>
      </c>
    </row>
    <row r="17" spans="2:4" s="41" customFormat="1">
      <c r="B17" s="58">
        <v>10</v>
      </c>
      <c r="C17" s="59" t="s">
        <v>51</v>
      </c>
      <c r="D17" s="60">
        <v>25</v>
      </c>
    </row>
    <row r="18" spans="2:4" s="41" customFormat="1">
      <c r="B18" s="58">
        <v>18</v>
      </c>
      <c r="C18" s="59" t="s">
        <v>51</v>
      </c>
      <c r="D18" s="60">
        <v>23</v>
      </c>
    </row>
    <row r="19" spans="2:4" s="41" customFormat="1">
      <c r="B19" s="58">
        <v>23</v>
      </c>
      <c r="C19" s="59" t="s">
        <v>51</v>
      </c>
      <c r="D19" s="60">
        <v>8</v>
      </c>
    </row>
    <row r="20" spans="2:4" s="41" customFormat="1">
      <c r="B20" s="58">
        <v>1</v>
      </c>
      <c r="C20" s="59" t="s">
        <v>52</v>
      </c>
      <c r="D20" s="60">
        <v>41</v>
      </c>
    </row>
    <row r="21" spans="2:4" s="41" customFormat="1">
      <c r="B21" s="58">
        <v>5</v>
      </c>
      <c r="C21" s="59" t="s">
        <v>52</v>
      </c>
      <c r="D21" s="60">
        <v>30</v>
      </c>
    </row>
    <row r="22" spans="2:4" s="41" customFormat="1">
      <c r="B22" s="58">
        <v>13</v>
      </c>
      <c r="C22" s="59" t="s">
        <v>52</v>
      </c>
      <c r="D22" s="60">
        <v>14</v>
      </c>
    </row>
    <row r="23" spans="2:4" s="41" customFormat="1">
      <c r="B23" s="58">
        <v>16</v>
      </c>
      <c r="C23" s="59" t="s">
        <v>52</v>
      </c>
      <c r="D23" s="60">
        <v>23</v>
      </c>
    </row>
    <row r="24" spans="2:4" s="41" customFormat="1">
      <c r="B24" s="58">
        <v>21</v>
      </c>
      <c r="C24" s="59" t="s">
        <v>52</v>
      </c>
      <c r="D24" s="60">
        <v>36</v>
      </c>
    </row>
    <row r="25" spans="2:4" s="41" customFormat="1">
      <c r="B25" s="58">
        <v>24</v>
      </c>
      <c r="C25" s="59" t="s">
        <v>52</v>
      </c>
      <c r="D25" s="60">
        <v>16</v>
      </c>
    </row>
    <row r="26" spans="2:4" s="41" customFormat="1">
      <c r="B26" s="58">
        <v>4</v>
      </c>
      <c r="C26" s="59" t="s">
        <v>53</v>
      </c>
      <c r="D26" s="60">
        <v>26</v>
      </c>
    </row>
    <row r="27" spans="2:4" s="41" customFormat="1">
      <c r="B27" s="58">
        <v>6</v>
      </c>
      <c r="C27" s="59" t="s">
        <v>53</v>
      </c>
      <c r="D27" s="60">
        <v>35</v>
      </c>
    </row>
    <row r="28" spans="2:4" s="41" customFormat="1">
      <c r="B28" s="58">
        <v>12</v>
      </c>
      <c r="C28" s="59" t="s">
        <v>53</v>
      </c>
      <c r="D28" s="60">
        <v>10</v>
      </c>
    </row>
    <row r="29" spans="2:4" s="41" customFormat="1">
      <c r="B29" s="58">
        <v>14</v>
      </c>
      <c r="C29" s="59" t="s">
        <v>53</v>
      </c>
      <c r="D29" s="60">
        <v>50</v>
      </c>
    </row>
    <row r="30" spans="2:4" s="41" customFormat="1">
      <c r="B30" s="58">
        <v>15</v>
      </c>
      <c r="C30" s="59" t="s">
        <v>53</v>
      </c>
      <c r="D30" s="60">
        <v>50</v>
      </c>
    </row>
    <row r="31" spans="2:4" s="41" customFormat="1">
      <c r="B31" s="58">
        <v>17</v>
      </c>
      <c r="C31" s="59" t="s">
        <v>53</v>
      </c>
      <c r="D31" s="60">
        <v>22</v>
      </c>
    </row>
    <row r="32" spans="2:4" s="41" customFormat="1">
      <c r="B32" s="58">
        <v>19</v>
      </c>
      <c r="C32" s="59" t="s">
        <v>53</v>
      </c>
      <c r="D32" s="60">
        <v>10</v>
      </c>
    </row>
    <row r="33" spans="2:4" s="41" customFormat="1">
      <c r="B33" s="58">
        <v>22</v>
      </c>
      <c r="C33" s="59" t="s">
        <v>53</v>
      </c>
      <c r="D33" s="60">
        <v>22</v>
      </c>
    </row>
  </sheetData>
  <mergeCells count="4">
    <mergeCell ref="B6:K6"/>
    <mergeCell ref="F9:G9"/>
    <mergeCell ref="F10:G10"/>
    <mergeCell ref="F11:G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2009-01-20T00:37:17Z</cp:lastPrinted>
  <dcterms:created xsi:type="dcterms:W3CDTF">2006-05-10T12:49:20Z</dcterms:created>
  <dcterms:modified xsi:type="dcterms:W3CDTF">2011-03-18T21:28:35Z</dcterms:modified>
</cp:coreProperties>
</file>