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charts/chart6.xml" ContentType="application/vnd.openxmlformats-officedocument.drawingml.char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480" yWindow="45" windowWidth="12120" windowHeight="7320" tabRatio="887"/>
  </bookViews>
  <sheets>
    <sheet name="Início" sheetId="26" r:id="rId1"/>
    <sheet name="Menu" sheetId="27" r:id="rId2"/>
    <sheet name="A1" sheetId="58" r:id="rId3"/>
    <sheet name="A1-R" sheetId="52" r:id="rId4"/>
    <sheet name="A2" sheetId="69" r:id="rId5"/>
    <sheet name="A2-R" sheetId="65" r:id="rId6"/>
    <sheet name="A3" sheetId="70" r:id="rId7"/>
    <sheet name="A3-R" sheetId="67" r:id="rId8"/>
    <sheet name="A4" sheetId="77" r:id="rId9"/>
    <sheet name="A4-R" sheetId="78" r:id="rId10"/>
    <sheet name="A5" sheetId="71" r:id="rId11"/>
    <sheet name="A5-R" sheetId="72" r:id="rId12"/>
    <sheet name="A6" sheetId="73" r:id="rId13"/>
    <sheet name="A6-R" sheetId="74" r:id="rId14"/>
  </sheets>
  <calcPr calcId="125725"/>
</workbook>
</file>

<file path=xl/calcChain.xml><?xml version="1.0" encoding="utf-8"?>
<calcChain xmlns="http://schemas.openxmlformats.org/spreadsheetml/2006/main">
  <c r="C14" i="65"/>
  <c r="C14" i="69"/>
  <c r="C13" i="52"/>
  <c r="C13" i="58"/>
  <c r="C15" i="74"/>
  <c r="E14"/>
  <c r="D14"/>
  <c r="E13"/>
  <c r="D13"/>
  <c r="E12"/>
  <c r="D12"/>
  <c r="E11"/>
  <c r="D11"/>
  <c r="E10"/>
  <c r="D10"/>
  <c r="E9"/>
  <c r="D9"/>
  <c r="D15"/>
  <c r="C15" i="73"/>
  <c r="E13"/>
  <c r="E14"/>
  <c r="D14"/>
  <c r="E11"/>
  <c r="D11"/>
  <c r="E10"/>
  <c r="D10"/>
  <c r="E9"/>
  <c r="D9"/>
  <c r="C13" i="72"/>
  <c r="E12"/>
  <c r="D12"/>
  <c r="E11"/>
  <c r="D11"/>
  <c r="E10"/>
  <c r="D10"/>
  <c r="E9"/>
  <c r="D9"/>
  <c r="D13"/>
  <c r="C13" i="71"/>
  <c r="E10"/>
  <c r="C4" i="27"/>
  <c r="D9" i="71"/>
  <c r="D10"/>
  <c r="D11"/>
  <c r="D12"/>
  <c r="E9"/>
  <c r="E12"/>
  <c r="E11"/>
  <c r="D12" i="73"/>
  <c r="D13"/>
  <c r="E12"/>
  <c r="D15"/>
  <c r="D13" i="71"/>
</calcChain>
</file>

<file path=xl/sharedStrings.xml><?xml version="1.0" encoding="utf-8"?>
<sst xmlns="http://schemas.openxmlformats.org/spreadsheetml/2006/main" count="165" uniqueCount="72">
  <si>
    <t>Soma</t>
  </si>
  <si>
    <t xml:space="preserve"> </t>
  </si>
  <si>
    <t>Atividade 1</t>
  </si>
  <si>
    <t>Atividade 2</t>
  </si>
  <si>
    <t>Atividade 3</t>
  </si>
  <si>
    <t>Atividade 4</t>
  </si>
  <si>
    <t>Atividade 5</t>
  </si>
  <si>
    <t>Atividade 6</t>
  </si>
  <si>
    <t>Atividade 1 - Respostas</t>
  </si>
  <si>
    <t>Atividade 6 - Respostas</t>
  </si>
  <si>
    <t>Atividade 5 - Respostas</t>
  </si>
  <si>
    <t>Atividade 4 - Respostas</t>
  </si>
  <si>
    <t>Atividade 3 - Respostas</t>
  </si>
  <si>
    <t>Atividade 2 - Respostas</t>
  </si>
  <si>
    <t>Roberto Brazileiro Paixão (brazileiro@valorintelectual.com.br)</t>
  </si>
  <si>
    <t>Este aplicativo consiste em ferramenta auxiliar do livro e apresenta uma série de exercícios</t>
  </si>
  <si>
    <t>para a fixação da aprendizagem. Seu conteúdo está estruturado sob a forma de atividades</t>
  </si>
  <si>
    <t>que devem ser executadas sequencialmente. Para isso, use os botões de navegação.</t>
  </si>
  <si>
    <t>Bom trabalho e muito sucesso!</t>
  </si>
  <si>
    <t>Selecione a atividade desejada:</t>
  </si>
  <si>
    <t>Fi</t>
  </si>
  <si>
    <t>Descrição</t>
  </si>
  <si>
    <t>Telefone</t>
  </si>
  <si>
    <t>Abril</t>
  </si>
  <si>
    <t>Maio</t>
  </si>
  <si>
    <t>Junho</t>
  </si>
  <si>
    <t>Jorge</t>
  </si>
  <si>
    <t>Lucas</t>
  </si>
  <si>
    <t>Sílvio</t>
  </si>
  <si>
    <t>Total</t>
  </si>
  <si>
    <t>ÁREAS</t>
  </si>
  <si>
    <t>Total-Real</t>
  </si>
  <si>
    <t>%</t>
  </si>
  <si>
    <t>% Acum.</t>
  </si>
  <si>
    <t>Produção</t>
  </si>
  <si>
    <t>Marketing</t>
  </si>
  <si>
    <t>Financeiro</t>
  </si>
  <si>
    <t>RH</t>
  </si>
  <si>
    <t>------------</t>
  </si>
  <si>
    <t>Departamentos</t>
  </si>
  <si>
    <t>Produto</t>
  </si>
  <si>
    <t>Perfumes</t>
  </si>
  <si>
    <t>Lavandas</t>
  </si>
  <si>
    <t>Sabonetes</t>
  </si>
  <si>
    <t>Cremes</t>
  </si>
  <si>
    <t>Hidratantes</t>
  </si>
  <si>
    <t>Loções de barba</t>
  </si>
  <si>
    <t>O relatório de receita por produto da empresa de cosméticos Xique-Xique está apresentado abaixo. Elabore um gráfico que apresente os respectivos valores por produto, bem como o percentual acumulado (gráfico de Pareto).</t>
  </si>
  <si>
    <t>Receita</t>
  </si>
  <si>
    <t>O quadro abaixo apresenta o retorno e o risco calculados para uma determinada ação (6 anos). Use a ferramenta de análise de regressão para estimar a equação de ajuste dos retornos de uma ação, explicados pela variável risco.</t>
  </si>
  <si>
    <t>Comparativo de ações</t>
  </si>
  <si>
    <t>Ano</t>
  </si>
  <si>
    <t>Risco</t>
  </si>
  <si>
    <t>Retorno</t>
  </si>
  <si>
    <t>Empresa A</t>
  </si>
  <si>
    <t>Empresa B</t>
  </si>
  <si>
    <t>Empresa C</t>
  </si>
  <si>
    <t>Empresa D</t>
  </si>
  <si>
    <t>Empresas</t>
  </si>
  <si>
    <t>Volume de vendas</t>
  </si>
  <si>
    <t>Uma empresa de pesquisa divulgou os resultados de uma pesquisa de volume de vendas para os quatro maiores concorrentes de uma determinada indústria. Os valores abaixo estão em milhões. Gere um gráfico de pizza com os valores em percentuais.</t>
  </si>
  <si>
    <t>Operador Sr.</t>
  </si>
  <si>
    <t>Operador Pleno</t>
  </si>
  <si>
    <t>Operador Jr.</t>
  </si>
  <si>
    <t>Supervisor</t>
  </si>
  <si>
    <t>A quantidade de funcionários por cargo operacional de uma determinada empresa está apresentada na tabela seguinte. Pede-se montar um diagrama de barras ou de colunas para os dados apresentados.</t>
  </si>
  <si>
    <t>Operador guindaste</t>
  </si>
  <si>
    <t>Excel Aplicado à Gestão Empresarial</t>
  </si>
  <si>
    <t>A tabela a seguir mostra os gastos mensais de celular de três funcionários da empresa Mastertel S.A. Pede-se apresentar um gráfico de linha para os dados apresentados, para visualizar a evolução das contas de cada funcionário.</t>
  </si>
  <si>
    <t>Os dados orçamentários da empresa Chuchu Belza Ltda. estão apresentados abaixo. Elabore um gráfico de Pareto para os valores orçamentários realizados no ano de 2008. Utilize a coluna de percentual acumulado na elaboração do gráfico.</t>
  </si>
  <si>
    <t>Adriano Leal Bruni (albruni@minhasaulas.com.br)</t>
  </si>
  <si>
    <t>CAP5.xlsx</t>
  </si>
</sst>
</file>

<file path=xl/styles.xml><?xml version="1.0" encoding="utf-8"?>
<styleSheet xmlns="http://schemas.openxmlformats.org/spreadsheetml/2006/main">
  <numFmts count="4">
    <numFmt numFmtId="164" formatCode="_(* #,##0.00_);_(* \(#,##0.00\);_(* &quot;-&quot;??_);_(@_)"/>
    <numFmt numFmtId="165" formatCode="0.0000"/>
    <numFmt numFmtId="166" formatCode="_([$€-2]* #,##0.00_);_([$€-2]* \(#,##0.00\);_([$€-2]* &quot;-&quot;??_)"/>
    <numFmt numFmtId="167" formatCode="#,##0.0000"/>
  </numFmts>
  <fonts count="19">
    <font>
      <sz val="10"/>
      <name val="Arial"/>
    </font>
    <font>
      <sz val="10"/>
      <name val="Arial"/>
      <family val="2"/>
    </font>
    <font>
      <sz val="8"/>
      <name val="Arial"/>
      <family val="2"/>
    </font>
    <font>
      <u/>
      <sz val="10"/>
      <color indexed="12"/>
      <name val="Arial"/>
      <family val="2"/>
    </font>
    <font>
      <b/>
      <sz val="10"/>
      <name val="Arial"/>
      <family val="2"/>
    </font>
    <font>
      <b/>
      <sz val="18"/>
      <name val="Arial"/>
      <family val="2"/>
    </font>
    <font>
      <b/>
      <sz val="20"/>
      <color indexed="9"/>
      <name val="Arial"/>
      <family val="2"/>
    </font>
    <font>
      <i/>
      <sz val="10"/>
      <color indexed="12"/>
      <name val="Arial"/>
      <family val="2"/>
    </font>
    <font>
      <b/>
      <i/>
      <sz val="14"/>
      <color indexed="18"/>
      <name val="Arial"/>
      <family val="2"/>
    </font>
    <font>
      <b/>
      <i/>
      <u/>
      <sz val="18"/>
      <color indexed="12"/>
      <name val="Arial"/>
      <family val="2"/>
    </font>
    <font>
      <i/>
      <sz val="10"/>
      <name val="Arial"/>
      <family val="2"/>
    </font>
    <font>
      <b/>
      <sz val="11"/>
      <name val="Arial"/>
      <family val="2"/>
    </font>
    <font>
      <sz val="10"/>
      <name val="Arial"/>
      <family val="2"/>
    </font>
    <font>
      <u/>
      <sz val="10"/>
      <color indexed="12"/>
      <name val="Arial"/>
      <family val="2"/>
    </font>
    <font>
      <b/>
      <i/>
      <sz val="12"/>
      <name val="Arial"/>
      <family val="2"/>
    </font>
    <font>
      <sz val="10"/>
      <color theme="1"/>
      <name val="Arial"/>
      <family val="2"/>
    </font>
    <font>
      <sz val="10"/>
      <color theme="1"/>
      <name val="Calibri"/>
      <family val="2"/>
      <scheme val="minor"/>
    </font>
    <font>
      <b/>
      <sz val="18"/>
      <color rgb="FF002060"/>
      <name val="Arial"/>
      <family val="2"/>
    </font>
    <font>
      <b/>
      <sz val="9"/>
      <color theme="3" tint="-0.249977111117893"/>
      <name val="Arial"/>
      <family val="2"/>
    </font>
  </fonts>
  <fills count="4">
    <fill>
      <patternFill patternType="none"/>
    </fill>
    <fill>
      <patternFill patternType="gray125"/>
    </fill>
    <fill>
      <patternFill patternType="solid">
        <fgColor indexed="9"/>
        <bgColor indexed="64"/>
      </patternFill>
    </fill>
    <fill>
      <patternFill patternType="solid">
        <fgColor indexed="1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ck">
        <color indexed="55"/>
      </left>
      <right/>
      <top style="thick">
        <color indexed="55"/>
      </top>
      <bottom/>
      <diagonal/>
    </border>
    <border>
      <left/>
      <right/>
      <top style="thick">
        <color indexed="55"/>
      </top>
      <bottom/>
      <diagonal/>
    </border>
    <border>
      <left/>
      <right style="thick">
        <color indexed="55"/>
      </right>
      <top style="thick">
        <color indexed="55"/>
      </top>
      <bottom/>
      <diagonal/>
    </border>
    <border>
      <left style="thick">
        <color indexed="55"/>
      </left>
      <right/>
      <top/>
      <bottom/>
      <diagonal/>
    </border>
    <border>
      <left/>
      <right style="thick">
        <color indexed="55"/>
      </right>
      <top/>
      <bottom/>
      <diagonal/>
    </border>
    <border>
      <left style="thick">
        <color indexed="55"/>
      </left>
      <right/>
      <top/>
      <bottom style="thick">
        <color indexed="55"/>
      </bottom>
      <diagonal/>
    </border>
    <border>
      <left/>
      <right/>
      <top/>
      <bottom style="thick">
        <color indexed="55"/>
      </bottom>
      <diagonal/>
    </border>
    <border>
      <left/>
      <right style="thick">
        <color indexed="55"/>
      </right>
      <top/>
      <bottom style="thick">
        <color indexed="55"/>
      </bottom>
      <diagonal/>
    </border>
    <border>
      <left style="medium">
        <color indexed="22"/>
      </left>
      <right/>
      <top style="medium">
        <color indexed="22"/>
      </top>
      <bottom style="medium">
        <color indexed="22"/>
      </bottom>
      <diagonal/>
    </border>
    <border>
      <left/>
      <right/>
      <top style="medium">
        <color indexed="22"/>
      </top>
      <bottom style="medium">
        <color indexed="22"/>
      </bottom>
      <diagonal/>
    </border>
    <border>
      <left/>
      <right style="medium">
        <color indexed="22"/>
      </right>
      <top style="medium">
        <color indexed="22"/>
      </top>
      <bottom style="medium">
        <color indexed="22"/>
      </bottom>
      <diagonal/>
    </border>
    <border>
      <left/>
      <right/>
      <top/>
      <bottom style="thin">
        <color indexed="64"/>
      </bottom>
      <diagonal/>
    </border>
    <border>
      <left style="medium">
        <color theme="0" tint="-0.499984740745262"/>
      </left>
      <right/>
      <top/>
      <bottom/>
      <diagonal/>
    </border>
  </borders>
  <cellStyleXfs count="8">
    <xf numFmtId="0" fontId="0" fillId="0" borderId="0"/>
    <xf numFmtId="166" fontId="1" fillId="0" borderId="0" applyFont="0" applyFill="0" applyBorder="0" applyAlignment="0" applyProtection="0"/>
    <xf numFmtId="0" fontId="3" fillId="0" borderId="0" applyNumberFormat="0" applyFill="0" applyBorder="0" applyAlignment="0" applyProtection="0">
      <alignment vertical="top"/>
      <protection locked="0"/>
    </xf>
    <xf numFmtId="165" fontId="15" fillId="0" borderId="0" applyFont="0" applyFill="0" applyBorder="0" applyAlignment="0" applyProtection="0"/>
    <xf numFmtId="0" fontId="16" fillId="0" borderId="0"/>
    <xf numFmtId="0" fontId="12" fillId="0" borderId="0"/>
    <xf numFmtId="9" fontId="1" fillId="0" borderId="0" applyFont="0" applyFill="0" applyBorder="0" applyAlignment="0" applyProtection="0"/>
    <xf numFmtId="164" fontId="1" fillId="0" borderId="0" applyFont="0" applyFill="0" applyBorder="0" applyAlignment="0" applyProtection="0"/>
  </cellStyleXfs>
  <cellXfs count="65">
    <xf numFmtId="0" fontId="0" fillId="0" borderId="0" xfId="0"/>
    <xf numFmtId="0" fontId="0" fillId="0" borderId="1" xfId="0" applyBorder="1"/>
    <xf numFmtId="0" fontId="0" fillId="0" borderId="1" xfId="0" applyBorder="1" applyAlignment="1">
      <alignment horizontal="center"/>
    </xf>
    <xf numFmtId="0" fontId="0" fillId="0" borderId="0" xfId="0" applyBorder="1"/>
    <xf numFmtId="0" fontId="4" fillId="0" borderId="1" xfId="0" applyFont="1" applyBorder="1" applyAlignment="1">
      <alignment horizontal="center"/>
    </xf>
    <xf numFmtId="4" fontId="0" fillId="0" borderId="1" xfId="0" applyNumberFormat="1" applyBorder="1" applyAlignment="1">
      <alignment horizontal="center"/>
    </xf>
    <xf numFmtId="0" fontId="0" fillId="2" borderId="0" xfId="0" applyFill="1"/>
    <xf numFmtId="0" fontId="0" fillId="2" borderId="0" xfId="0" applyFill="1" applyBorder="1"/>
    <xf numFmtId="0" fontId="5" fillId="2" borderId="0" xfId="0" applyFont="1" applyFill="1" applyBorder="1"/>
    <xf numFmtId="0" fontId="9" fillId="2" borderId="0" xfId="0" applyFont="1" applyFill="1" applyBorder="1"/>
    <xf numFmtId="0" fontId="8" fillId="2" borderId="0" xfId="0" quotePrefix="1" applyFont="1" applyFill="1" applyBorder="1"/>
    <xf numFmtId="0" fontId="4" fillId="2" borderId="0" xfId="0" applyFont="1" applyFill="1" applyBorder="1"/>
    <xf numFmtId="0" fontId="7" fillId="0" borderId="0" xfId="0" applyFont="1" applyFill="1" applyBorder="1"/>
    <xf numFmtId="0" fontId="0" fillId="2" borderId="2" xfId="0" applyFill="1" applyBorder="1"/>
    <xf numFmtId="0" fontId="0" fillId="2" borderId="3" xfId="0" applyFill="1" applyBorder="1"/>
    <xf numFmtId="0" fontId="0" fillId="0" borderId="3" xfId="0" applyBorder="1"/>
    <xf numFmtId="0" fontId="0" fillId="0" borderId="4" xfId="0" applyBorder="1"/>
    <xf numFmtId="0" fontId="0" fillId="2" borderId="5" xfId="0" applyFill="1" applyBorder="1"/>
    <xf numFmtId="0" fontId="0" fillId="0" borderId="6" xfId="0" applyBorder="1"/>
    <xf numFmtId="0" fontId="0" fillId="2" borderId="7" xfId="0" applyFill="1" applyBorder="1"/>
    <xf numFmtId="0" fontId="0" fillId="2" borderId="8" xfId="0" applyFill="1" applyBorder="1"/>
    <xf numFmtId="0" fontId="0" fillId="0" borderId="8" xfId="0" applyBorder="1"/>
    <xf numFmtId="0" fontId="0" fillId="0" borderId="9" xfId="0" applyBorder="1"/>
    <xf numFmtId="0" fontId="0" fillId="0" borderId="7" xfId="0" applyBorder="1"/>
    <xf numFmtId="0" fontId="4" fillId="0" borderId="1" xfId="0" applyFont="1" applyBorder="1"/>
    <xf numFmtId="0" fontId="10" fillId="0" borderId="0" xfId="0" applyFont="1"/>
    <xf numFmtId="10" fontId="0" fillId="0" borderId="1" xfId="6" applyNumberFormat="1" applyFont="1" applyBorder="1" applyAlignment="1">
      <alignment horizontal="center"/>
    </xf>
    <xf numFmtId="0" fontId="11" fillId="2" borderId="0" xfId="0" applyFont="1" applyFill="1" applyBorder="1"/>
    <xf numFmtId="0" fontId="0" fillId="2" borderId="0" xfId="0" applyFill="1" applyBorder="1" applyAlignment="1">
      <alignment horizontal="left" indent="2"/>
    </xf>
    <xf numFmtId="0" fontId="0" fillId="0" borderId="0" xfId="0" applyBorder="1" applyAlignment="1">
      <alignment horizontal="left" indent="2"/>
    </xf>
    <xf numFmtId="0" fontId="13" fillId="2" borderId="0" xfId="2" applyFont="1" applyFill="1" applyBorder="1" applyAlignment="1" applyProtection="1"/>
    <xf numFmtId="0" fontId="12" fillId="2" borderId="0" xfId="0" applyFont="1" applyFill="1" applyBorder="1"/>
    <xf numFmtId="0" fontId="7" fillId="0" borderId="0" xfId="2" applyFont="1" applyAlignment="1" applyProtection="1"/>
    <xf numFmtId="0" fontId="0" fillId="2" borderId="14" xfId="0" applyFill="1" applyBorder="1"/>
    <xf numFmtId="0" fontId="3" fillId="2" borderId="0" xfId="2" applyFill="1" applyBorder="1" applyAlignment="1" applyProtection="1"/>
    <xf numFmtId="0" fontId="14" fillId="2" borderId="0" xfId="0" applyFont="1" applyFill="1" applyBorder="1" applyAlignment="1">
      <alignment horizontal="left"/>
    </xf>
    <xf numFmtId="0" fontId="10" fillId="2" borderId="0" xfId="0" applyFont="1" applyFill="1" applyBorder="1"/>
    <xf numFmtId="0" fontId="10" fillId="2" borderId="14" xfId="0" applyFont="1" applyFill="1" applyBorder="1"/>
    <xf numFmtId="0" fontId="10" fillId="0" borderId="0" xfId="0" applyFont="1" applyBorder="1"/>
    <xf numFmtId="0" fontId="10" fillId="0" borderId="14" xfId="0" applyFont="1" applyBorder="1"/>
    <xf numFmtId="0" fontId="17" fillId="2" borderId="0" xfId="0" applyFont="1" applyFill="1" applyBorder="1"/>
    <xf numFmtId="0" fontId="12" fillId="0" borderId="0" xfId="0" applyFont="1"/>
    <xf numFmtId="0" fontId="18" fillId="0" borderId="0" xfId="0" applyFont="1" applyBorder="1"/>
    <xf numFmtId="164" fontId="0" fillId="0" borderId="1" xfId="7" applyFont="1" applyBorder="1"/>
    <xf numFmtId="9" fontId="0" fillId="0" borderId="1" xfId="6" applyNumberFormat="1" applyFont="1" applyBorder="1" applyAlignment="1">
      <alignment horizontal="center"/>
    </xf>
    <xf numFmtId="164" fontId="4" fillId="0" borderId="1" xfId="7" applyFont="1" applyBorder="1"/>
    <xf numFmtId="9" fontId="4" fillId="0" borderId="1" xfId="6" applyFont="1" applyBorder="1" applyAlignment="1">
      <alignment horizontal="center"/>
    </xf>
    <xf numFmtId="164" fontId="4" fillId="0" borderId="1" xfId="7" quotePrefix="1" applyFont="1" applyBorder="1" applyAlignment="1">
      <alignment horizontal="center"/>
    </xf>
    <xf numFmtId="0" fontId="4" fillId="2" borderId="0" xfId="5" applyFont="1" applyFill="1" applyBorder="1"/>
    <xf numFmtId="0" fontId="12" fillId="0" borderId="0" xfId="5"/>
    <xf numFmtId="0" fontId="14" fillId="2" borderId="0" xfId="5" applyFont="1" applyFill="1" applyBorder="1" applyAlignment="1">
      <alignment horizontal="left"/>
    </xf>
    <xf numFmtId="0" fontId="4" fillId="0" borderId="0" xfId="5" applyFont="1" applyBorder="1"/>
    <xf numFmtId="0" fontId="12" fillId="0" borderId="0" xfId="5" applyBorder="1"/>
    <xf numFmtId="0" fontId="12" fillId="0" borderId="1" xfId="0" applyFont="1" applyBorder="1"/>
    <xf numFmtId="3" fontId="0" fillId="0" borderId="1" xfId="0" applyNumberFormat="1" applyBorder="1" applyAlignment="1">
      <alignment horizontal="center"/>
    </xf>
    <xf numFmtId="167" fontId="0" fillId="0" borderId="1" xfId="0" applyNumberFormat="1" applyBorder="1" applyAlignment="1">
      <alignment horizontal="center"/>
    </xf>
    <xf numFmtId="0" fontId="4" fillId="0" borderId="0" xfId="0" applyFont="1" applyBorder="1" applyAlignment="1">
      <alignment horizontal="center"/>
    </xf>
    <xf numFmtId="4" fontId="0" fillId="0" borderId="0" xfId="0" applyNumberFormat="1" applyBorder="1" applyAlignment="1">
      <alignment horizontal="center"/>
    </xf>
    <xf numFmtId="0" fontId="12" fillId="0" borderId="1" xfId="0" applyFont="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12" fillId="0" borderId="0" xfId="0" applyFont="1" applyAlignment="1">
      <alignment vertical="center" wrapText="1"/>
    </xf>
    <xf numFmtId="0" fontId="0" fillId="0" borderId="0" xfId="0" applyAlignment="1">
      <alignment vertical="center" wrapText="1"/>
    </xf>
    <xf numFmtId="0" fontId="4" fillId="0" borderId="13" xfId="0" applyFont="1" applyBorder="1" applyAlignment="1">
      <alignment horizontal="center"/>
    </xf>
  </cellXfs>
  <cellStyles count="8">
    <cellStyle name="Euro" xfId="1"/>
    <cellStyle name="Hyperlink" xfId="2" builtinId="8"/>
    <cellStyle name="Moeda 2" xfId="3"/>
    <cellStyle name="Normal" xfId="0" builtinId="0"/>
    <cellStyle name="Normal 2" xfId="4"/>
    <cellStyle name="Normal 3" xfId="5"/>
    <cellStyle name="Porcentagem" xfId="6" builtinId="5"/>
    <cellStyle name="Separador de milhares" xfId="7"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a:pPr>
            <a:r>
              <a:rPr lang="pt-BR"/>
              <a:t>Volume</a:t>
            </a:r>
            <a:r>
              <a:rPr lang="pt-BR" baseline="0"/>
              <a:t> de Vendas</a:t>
            </a:r>
            <a:endParaRPr lang="pt-BR"/>
          </a:p>
        </c:rich>
      </c:tx>
      <c:layout>
        <c:manualLayout>
          <c:xMode val="edge"/>
          <c:yMode val="edge"/>
          <c:x val="0.27944572748267898"/>
          <c:y val="3.8194444444444448E-2"/>
        </c:manualLayout>
      </c:layout>
    </c:title>
    <c:plotArea>
      <c:layout/>
      <c:pieChart>
        <c:varyColors val="1"/>
        <c:ser>
          <c:idx val="0"/>
          <c:order val="0"/>
          <c:tx>
            <c:strRef>
              <c:f>'A1-R'!$C$8</c:f>
              <c:strCache>
                <c:ptCount val="1"/>
                <c:pt idx="0">
                  <c:v>Volume de vendas</c:v>
                </c:pt>
              </c:strCache>
            </c:strRef>
          </c:tx>
          <c:explosion val="25"/>
          <c:dLbls>
            <c:dLblPos val="outEnd"/>
            <c:showPercent val="1"/>
            <c:showLeaderLines val="1"/>
          </c:dLbls>
          <c:cat>
            <c:strRef>
              <c:f>'A1-R'!$B$9:$B$12</c:f>
              <c:strCache>
                <c:ptCount val="4"/>
                <c:pt idx="0">
                  <c:v>Empresa A</c:v>
                </c:pt>
                <c:pt idx="1">
                  <c:v>Empresa B</c:v>
                </c:pt>
                <c:pt idx="2">
                  <c:v>Empresa C</c:v>
                </c:pt>
                <c:pt idx="3">
                  <c:v>Empresa D</c:v>
                </c:pt>
              </c:strCache>
            </c:strRef>
          </c:cat>
          <c:val>
            <c:numRef>
              <c:f>'A1-R'!$C$9:$C$12</c:f>
              <c:numCache>
                <c:formatCode>General</c:formatCode>
                <c:ptCount val="4"/>
                <c:pt idx="0">
                  <c:v>32</c:v>
                </c:pt>
                <c:pt idx="1">
                  <c:v>28</c:v>
                </c:pt>
                <c:pt idx="2">
                  <c:v>27</c:v>
                </c:pt>
                <c:pt idx="3">
                  <c:v>18</c:v>
                </c:pt>
              </c:numCache>
            </c:numRef>
          </c:val>
        </c:ser>
        <c:firstSliceAng val="0"/>
      </c:pieChart>
      <c:spPr>
        <a:noFill/>
        <a:ln w="25400">
          <a:noFill/>
        </a:ln>
      </c:spPr>
    </c:plotArea>
    <c:legend>
      <c:legendPos val="b"/>
      <c:layout/>
    </c:legend>
    <c:plotVisOnly val="1"/>
    <c:dispBlanksAs val="zero"/>
  </c:chart>
  <c:printSettings>
    <c:headerFooter/>
    <c:pageMargins b="0.78740157499999996" l="0.511811024" r="0.511811024" t="0.78740157499999996" header="0.31496062000000025" footer="0.3149606200000002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pt-BR"/>
  <c:chart>
    <c:plotArea>
      <c:layout/>
      <c:barChart>
        <c:barDir val="bar"/>
        <c:grouping val="clustered"/>
        <c:ser>
          <c:idx val="0"/>
          <c:order val="0"/>
          <c:dLbls>
            <c:showVal val="1"/>
          </c:dLbls>
          <c:cat>
            <c:strRef>
              <c:f>'A2-R'!$B$9:$B$13</c:f>
              <c:strCache>
                <c:ptCount val="5"/>
                <c:pt idx="0">
                  <c:v>Operador Sr.</c:v>
                </c:pt>
                <c:pt idx="1">
                  <c:v>Operador Pleno</c:v>
                </c:pt>
                <c:pt idx="2">
                  <c:v>Operador Jr.</c:v>
                </c:pt>
                <c:pt idx="3">
                  <c:v>Operador guindaste</c:v>
                </c:pt>
                <c:pt idx="4">
                  <c:v>Supervisor</c:v>
                </c:pt>
              </c:strCache>
            </c:strRef>
          </c:cat>
          <c:val>
            <c:numRef>
              <c:f>'A2-R'!$C$9:$C$13</c:f>
              <c:numCache>
                <c:formatCode>General</c:formatCode>
                <c:ptCount val="5"/>
                <c:pt idx="0">
                  <c:v>13</c:v>
                </c:pt>
                <c:pt idx="1">
                  <c:v>27</c:v>
                </c:pt>
                <c:pt idx="2">
                  <c:v>48</c:v>
                </c:pt>
                <c:pt idx="3">
                  <c:v>3</c:v>
                </c:pt>
                <c:pt idx="4">
                  <c:v>2</c:v>
                </c:pt>
              </c:numCache>
            </c:numRef>
          </c:val>
        </c:ser>
        <c:axId val="66032384"/>
        <c:axId val="66035072"/>
      </c:barChart>
      <c:catAx>
        <c:axId val="66032384"/>
        <c:scaling>
          <c:orientation val="minMax"/>
        </c:scaling>
        <c:axPos val="l"/>
        <c:title>
          <c:tx>
            <c:rich>
              <a:bodyPr rot="-5400000" vert="horz"/>
              <a:lstStyle/>
              <a:p>
                <a:pPr>
                  <a:defRPr/>
                </a:pPr>
                <a:r>
                  <a:rPr lang="pt-BR"/>
                  <a:t>Cargos</a:t>
                </a:r>
              </a:p>
            </c:rich>
          </c:tx>
          <c:layout/>
        </c:title>
        <c:numFmt formatCode="General" sourceLinked="1"/>
        <c:tickLblPos val="nextTo"/>
        <c:crossAx val="66035072"/>
        <c:crosses val="autoZero"/>
        <c:auto val="1"/>
        <c:lblAlgn val="ctr"/>
        <c:lblOffset val="100"/>
      </c:catAx>
      <c:valAx>
        <c:axId val="66035072"/>
        <c:scaling>
          <c:orientation val="minMax"/>
        </c:scaling>
        <c:axPos val="b"/>
        <c:majorGridlines/>
        <c:title>
          <c:tx>
            <c:rich>
              <a:bodyPr/>
              <a:lstStyle/>
              <a:p>
                <a:pPr>
                  <a:defRPr/>
                </a:pPr>
                <a:r>
                  <a:rPr lang="pt-BR"/>
                  <a:t>Quantidade</a:t>
                </a:r>
              </a:p>
            </c:rich>
          </c:tx>
          <c:layout/>
        </c:title>
        <c:numFmt formatCode="General" sourceLinked="1"/>
        <c:tickLblPos val="nextTo"/>
        <c:crossAx val="66032384"/>
        <c:crosses val="autoZero"/>
        <c:crossBetween val="between"/>
      </c:valAx>
    </c:plotArea>
    <c:plotVisOnly val="1"/>
    <c:dispBlanksAs val="gap"/>
  </c:chart>
  <c:printSettings>
    <c:headerFooter/>
    <c:pageMargins b="0.78740157499999996" l="0.511811024" r="0.511811024" t="0.78740157499999996" header="0.31496062000000025" footer="0.3149606200000002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a:pPr>
            <a:r>
              <a:rPr lang="pt-BR"/>
              <a:t>Gastos</a:t>
            </a:r>
            <a:r>
              <a:rPr lang="pt-BR" baseline="0"/>
              <a:t> de Celular/funcionário</a:t>
            </a:r>
            <a:endParaRPr lang="pt-BR"/>
          </a:p>
        </c:rich>
      </c:tx>
      <c:layout>
        <c:manualLayout>
          <c:xMode val="edge"/>
          <c:yMode val="edge"/>
          <c:x val="0.18125000000000008"/>
          <c:y val="3.8194444444444448E-2"/>
        </c:manualLayout>
      </c:layout>
    </c:title>
    <c:plotArea>
      <c:layout/>
      <c:lineChart>
        <c:grouping val="standard"/>
        <c:ser>
          <c:idx val="3"/>
          <c:order val="0"/>
          <c:tx>
            <c:strRef>
              <c:f>'A3-R'!$B$9</c:f>
              <c:strCache>
                <c:ptCount val="1"/>
                <c:pt idx="0">
                  <c:v>Jorge</c:v>
                </c:pt>
              </c:strCache>
            </c:strRef>
          </c:tx>
          <c:cat>
            <c:strRef>
              <c:f>'A3-R'!$C$8:$E$8</c:f>
              <c:strCache>
                <c:ptCount val="3"/>
                <c:pt idx="0">
                  <c:v>Abril</c:v>
                </c:pt>
                <c:pt idx="1">
                  <c:v>Maio</c:v>
                </c:pt>
                <c:pt idx="2">
                  <c:v>Junho</c:v>
                </c:pt>
              </c:strCache>
            </c:strRef>
          </c:cat>
          <c:val>
            <c:numRef>
              <c:f>'A3-R'!$C$9:$E$9</c:f>
              <c:numCache>
                <c:formatCode>#,##0.00</c:formatCode>
                <c:ptCount val="3"/>
                <c:pt idx="0">
                  <c:v>56.41996132596686</c:v>
                </c:pt>
                <c:pt idx="1">
                  <c:v>127.75153045288914</c:v>
                </c:pt>
                <c:pt idx="2">
                  <c:v>158.12027666220433</c:v>
                </c:pt>
              </c:numCache>
            </c:numRef>
          </c:val>
        </c:ser>
        <c:ser>
          <c:idx val="0"/>
          <c:order val="1"/>
          <c:tx>
            <c:strRef>
              <c:f>'A3-R'!$B$10</c:f>
              <c:strCache>
                <c:ptCount val="1"/>
                <c:pt idx="0">
                  <c:v>Lucas</c:v>
                </c:pt>
              </c:strCache>
            </c:strRef>
          </c:tx>
          <c:cat>
            <c:strRef>
              <c:f>'A3-R'!$C$8:$E$8</c:f>
              <c:strCache>
                <c:ptCount val="3"/>
                <c:pt idx="0">
                  <c:v>Abril</c:v>
                </c:pt>
                <c:pt idx="1">
                  <c:v>Maio</c:v>
                </c:pt>
                <c:pt idx="2">
                  <c:v>Junho</c:v>
                </c:pt>
              </c:strCache>
            </c:strRef>
          </c:cat>
          <c:val>
            <c:numRef>
              <c:f>'A3-R'!$C$10:$E$10</c:f>
              <c:numCache>
                <c:formatCode>#,##0.00</c:formatCode>
                <c:ptCount val="3"/>
                <c:pt idx="0">
                  <c:v>59.177779005524847</c:v>
                </c:pt>
                <c:pt idx="1">
                  <c:v>82.653913884137751</c:v>
                </c:pt>
                <c:pt idx="2">
                  <c:v>57.035034359660848</c:v>
                </c:pt>
              </c:numCache>
            </c:numRef>
          </c:val>
        </c:ser>
        <c:ser>
          <c:idx val="1"/>
          <c:order val="2"/>
          <c:tx>
            <c:strRef>
              <c:f>'A3-R'!$B$11</c:f>
              <c:strCache>
                <c:ptCount val="1"/>
                <c:pt idx="0">
                  <c:v>Sílvio</c:v>
                </c:pt>
              </c:strCache>
            </c:strRef>
          </c:tx>
          <c:cat>
            <c:strRef>
              <c:f>'A3-R'!$C$8:$E$8</c:f>
              <c:strCache>
                <c:ptCount val="3"/>
                <c:pt idx="0">
                  <c:v>Abril</c:v>
                </c:pt>
                <c:pt idx="1">
                  <c:v>Maio</c:v>
                </c:pt>
                <c:pt idx="2">
                  <c:v>Junho</c:v>
                </c:pt>
              </c:strCache>
            </c:strRef>
          </c:cat>
          <c:val>
            <c:numRef>
              <c:f>'A3-R'!$C$11:$E$11</c:f>
              <c:numCache>
                <c:formatCode>#,##0.00</c:formatCode>
                <c:ptCount val="3"/>
                <c:pt idx="0">
                  <c:v>45.146613259668513</c:v>
                </c:pt>
                <c:pt idx="1">
                  <c:v>79.797513199970254</c:v>
                </c:pt>
                <c:pt idx="2">
                  <c:v>67.592297188754998</c:v>
                </c:pt>
              </c:numCache>
            </c:numRef>
          </c:val>
        </c:ser>
        <c:marker val="1"/>
        <c:axId val="66237952"/>
        <c:axId val="72360704"/>
      </c:lineChart>
      <c:catAx>
        <c:axId val="66237952"/>
        <c:scaling>
          <c:orientation val="minMax"/>
        </c:scaling>
        <c:axPos val="b"/>
        <c:numFmt formatCode="General" sourceLinked="1"/>
        <c:tickLblPos val="nextTo"/>
        <c:crossAx val="72360704"/>
        <c:crosses val="autoZero"/>
        <c:auto val="1"/>
        <c:lblAlgn val="ctr"/>
        <c:lblOffset val="100"/>
      </c:catAx>
      <c:valAx>
        <c:axId val="72360704"/>
        <c:scaling>
          <c:orientation val="minMax"/>
        </c:scaling>
        <c:axPos val="l"/>
        <c:majorGridlines/>
        <c:numFmt formatCode="#,##0.00" sourceLinked="1"/>
        <c:tickLblPos val="nextTo"/>
        <c:crossAx val="66237952"/>
        <c:crosses val="autoZero"/>
        <c:crossBetween val="between"/>
      </c:valAx>
    </c:plotArea>
    <c:legend>
      <c:legendPos val="r"/>
      <c:layout/>
    </c:legend>
    <c:plotVisOnly val="1"/>
    <c:dispBlanksAs val="gap"/>
  </c:chart>
  <c:printSettings>
    <c:headerFooter/>
    <c:pageMargins b="0.78740157499999996" l="0.511811024" r="0.511811024" t="0.78740157499999996" header="0.31496062000000025" footer="0.3149606200000002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a:pPr>
            <a:r>
              <a:rPr lang="en-US"/>
              <a:t>Risco X Retorno</a:t>
            </a:r>
          </a:p>
        </c:rich>
      </c:tx>
      <c:layout>
        <c:manualLayout>
          <c:xMode val="edge"/>
          <c:yMode val="edge"/>
          <c:x val="0.329166666666667"/>
          <c:y val="3.8194444444444448E-2"/>
        </c:manualLayout>
      </c:layout>
    </c:title>
    <c:plotArea>
      <c:layout/>
      <c:scatterChart>
        <c:scatterStyle val="lineMarker"/>
        <c:ser>
          <c:idx val="0"/>
          <c:order val="0"/>
          <c:tx>
            <c:strRef>
              <c:f>'A4-R'!$D$9</c:f>
              <c:strCache>
                <c:ptCount val="1"/>
                <c:pt idx="0">
                  <c:v>Retorno</c:v>
                </c:pt>
              </c:strCache>
            </c:strRef>
          </c:tx>
          <c:spPr>
            <a:ln w="28575">
              <a:noFill/>
            </a:ln>
          </c:spPr>
          <c:trendline>
            <c:trendlineType val="linear"/>
            <c:dispRSqr val="1"/>
            <c:dispEq val="1"/>
            <c:trendlineLbl>
              <c:layout>
                <c:manualLayout>
                  <c:x val="-4.1433070866141779E-2"/>
                  <c:y val="-3.5871974336541282E-2"/>
                </c:manualLayout>
              </c:layout>
              <c:numFmt formatCode="General" sourceLinked="0"/>
            </c:trendlineLbl>
          </c:trendline>
          <c:xVal>
            <c:numRef>
              <c:f>'A4-R'!$C$10:$C$15</c:f>
              <c:numCache>
                <c:formatCode>#,##0.00</c:formatCode>
                <c:ptCount val="6"/>
                <c:pt idx="0">
                  <c:v>1.1000000000000001</c:v>
                </c:pt>
                <c:pt idx="1">
                  <c:v>1.05</c:v>
                </c:pt>
                <c:pt idx="2">
                  <c:v>0.95</c:v>
                </c:pt>
                <c:pt idx="3">
                  <c:v>0.9</c:v>
                </c:pt>
                <c:pt idx="4">
                  <c:v>0.93</c:v>
                </c:pt>
                <c:pt idx="5">
                  <c:v>0.88</c:v>
                </c:pt>
              </c:numCache>
            </c:numRef>
          </c:xVal>
          <c:yVal>
            <c:numRef>
              <c:f>'A4-R'!$D$10:$D$15</c:f>
              <c:numCache>
                <c:formatCode>#,##0.0000</c:formatCode>
                <c:ptCount val="6"/>
                <c:pt idx="0">
                  <c:v>0.2</c:v>
                </c:pt>
                <c:pt idx="1">
                  <c:v>0.185</c:v>
                </c:pt>
                <c:pt idx="2">
                  <c:v>0.182</c:v>
                </c:pt>
                <c:pt idx="3">
                  <c:v>0.17399999999999999</c:v>
                </c:pt>
                <c:pt idx="4">
                  <c:v>0.18</c:v>
                </c:pt>
                <c:pt idx="5">
                  <c:v>0.16800000000000001</c:v>
                </c:pt>
              </c:numCache>
            </c:numRef>
          </c:yVal>
        </c:ser>
        <c:axId val="88676992"/>
        <c:axId val="103921152"/>
      </c:scatterChart>
      <c:valAx>
        <c:axId val="88676992"/>
        <c:scaling>
          <c:orientation val="minMax"/>
          <c:min val="0.8"/>
        </c:scaling>
        <c:axPos val="b"/>
        <c:title>
          <c:tx>
            <c:rich>
              <a:bodyPr/>
              <a:lstStyle/>
              <a:p>
                <a:pPr>
                  <a:defRPr/>
                </a:pPr>
                <a:r>
                  <a:rPr lang="pt-BR"/>
                  <a:t>Risco</a:t>
                </a:r>
              </a:p>
            </c:rich>
          </c:tx>
          <c:layout/>
        </c:title>
        <c:numFmt formatCode="#,##0.00" sourceLinked="1"/>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103921152"/>
        <c:crosses val="autoZero"/>
        <c:crossBetween val="midCat"/>
      </c:valAx>
      <c:valAx>
        <c:axId val="103921152"/>
        <c:scaling>
          <c:orientation val="minMax"/>
        </c:scaling>
        <c:axPos val="l"/>
        <c:majorGridlines/>
        <c:title>
          <c:tx>
            <c:rich>
              <a:bodyPr rot="-5400000" vert="horz"/>
              <a:lstStyle/>
              <a:p>
                <a:pPr>
                  <a:defRPr/>
                </a:pPr>
                <a:r>
                  <a:rPr lang="pt-BR"/>
                  <a:t>Retorno</a:t>
                </a:r>
              </a:p>
            </c:rich>
          </c:tx>
          <c:layout/>
        </c:title>
        <c:numFmt formatCode="#,##0.0000" sourceLinked="1"/>
        <c:tickLblPos val="nextTo"/>
        <c:crossAx val="88676992"/>
        <c:crosses val="autoZero"/>
        <c:crossBetween val="midCat"/>
      </c:valAx>
    </c:plotArea>
    <c:plotVisOnly val="1"/>
    <c:dispBlanksAs val="gap"/>
  </c:chart>
  <c:printSettings>
    <c:headerFooter/>
    <c:pageMargins b="0.78740157499999996" l="0.511811024" r="0.511811024" t="0.78740157499999996" header="0.31496062000000025" footer="0.3149606200000002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sz="1400"/>
            </a:pPr>
            <a:r>
              <a:rPr lang="pt-BR" sz="1400"/>
              <a:t>Gastos / Depto.</a:t>
            </a:r>
          </a:p>
        </c:rich>
      </c:tx>
      <c:layout>
        <c:manualLayout>
          <c:xMode val="edge"/>
          <c:yMode val="edge"/>
          <c:x val="0.37572254335260152"/>
          <c:y val="3.8194444444444448E-2"/>
        </c:manualLayout>
      </c:layout>
    </c:title>
    <c:plotArea>
      <c:layout/>
      <c:barChart>
        <c:barDir val="col"/>
        <c:grouping val="clustered"/>
        <c:ser>
          <c:idx val="0"/>
          <c:order val="0"/>
          <c:tx>
            <c:strRef>
              <c:f>'A5-R'!$C$8</c:f>
              <c:strCache>
                <c:ptCount val="1"/>
                <c:pt idx="0">
                  <c:v>Total-Real</c:v>
                </c:pt>
              </c:strCache>
            </c:strRef>
          </c:tx>
          <c:cat>
            <c:strRef>
              <c:f>'A5-R'!$B$9:$B$12</c:f>
              <c:strCache>
                <c:ptCount val="4"/>
                <c:pt idx="0">
                  <c:v>Produção</c:v>
                </c:pt>
                <c:pt idx="1">
                  <c:v>Marketing</c:v>
                </c:pt>
                <c:pt idx="2">
                  <c:v>Financeiro</c:v>
                </c:pt>
                <c:pt idx="3">
                  <c:v>RH</c:v>
                </c:pt>
              </c:strCache>
            </c:strRef>
          </c:cat>
          <c:val>
            <c:numRef>
              <c:f>'A5-R'!$C$9:$C$12</c:f>
              <c:numCache>
                <c:formatCode>_-* #,##0.00_-;\-* #,##0.00_-;_-* "-"??_-;_-@_-</c:formatCode>
                <c:ptCount val="4"/>
                <c:pt idx="0">
                  <c:v>7673815.2855526004</c:v>
                </c:pt>
                <c:pt idx="1">
                  <c:v>3713084.4572180999</c:v>
                </c:pt>
                <c:pt idx="2">
                  <c:v>1214814.7425562399</c:v>
                </c:pt>
                <c:pt idx="3">
                  <c:v>580482.12777233333</c:v>
                </c:pt>
              </c:numCache>
            </c:numRef>
          </c:val>
        </c:ser>
        <c:axId val="105020032"/>
        <c:axId val="105177472"/>
      </c:barChart>
      <c:lineChart>
        <c:grouping val="standard"/>
        <c:ser>
          <c:idx val="1"/>
          <c:order val="1"/>
          <c:tx>
            <c:strRef>
              <c:f>'A5-R'!$E$8</c:f>
              <c:strCache>
                <c:ptCount val="1"/>
                <c:pt idx="0">
                  <c:v>% Acum.</c:v>
                </c:pt>
              </c:strCache>
            </c:strRef>
          </c:tx>
          <c:spPr>
            <a:ln w="19050"/>
          </c:spPr>
          <c:dLbls>
            <c:dLblPos val="t"/>
            <c:showVal val="1"/>
          </c:dLbls>
          <c:val>
            <c:numRef>
              <c:f>'A5-R'!$E$9:$E$12</c:f>
              <c:numCache>
                <c:formatCode>0.00%</c:formatCode>
                <c:ptCount val="4"/>
                <c:pt idx="0">
                  <c:v>0.58213479215801245</c:v>
                </c:pt>
                <c:pt idx="1">
                  <c:v>0.86380897486048946</c:v>
                </c:pt>
                <c:pt idx="2">
                  <c:v>0.9559646889809319</c:v>
                </c:pt>
                <c:pt idx="3">
                  <c:v>1</c:v>
                </c:pt>
              </c:numCache>
            </c:numRef>
          </c:val>
        </c:ser>
        <c:marker val="1"/>
        <c:axId val="105179392"/>
        <c:axId val="105248256"/>
      </c:lineChart>
      <c:catAx>
        <c:axId val="105020032"/>
        <c:scaling>
          <c:orientation val="minMax"/>
        </c:scaling>
        <c:axPos val="b"/>
        <c:numFmt formatCode="General" sourceLinked="1"/>
        <c:tickLblPos val="nextTo"/>
        <c:crossAx val="105177472"/>
        <c:crosses val="autoZero"/>
        <c:auto val="1"/>
        <c:lblAlgn val="ctr"/>
        <c:lblOffset val="100"/>
      </c:catAx>
      <c:valAx>
        <c:axId val="105177472"/>
        <c:scaling>
          <c:orientation val="minMax"/>
        </c:scaling>
        <c:axPos val="l"/>
        <c:majorGridlines/>
        <c:title>
          <c:tx>
            <c:rich>
              <a:bodyPr rot="-5400000" vert="horz"/>
              <a:lstStyle/>
              <a:p>
                <a:pPr>
                  <a:defRPr/>
                </a:pPr>
                <a:r>
                  <a:rPr lang="pt-BR"/>
                  <a:t>R$</a:t>
                </a:r>
              </a:p>
            </c:rich>
          </c:tx>
          <c:layout/>
        </c:title>
        <c:numFmt formatCode="_-* #,##0.00_-;\-* #,##0.00_-;_-* &quot;-&quot;??_-;_-@_-" sourceLinked="1"/>
        <c:tickLblPos val="nextTo"/>
        <c:crossAx val="105020032"/>
        <c:crosses val="autoZero"/>
        <c:crossBetween val="between"/>
      </c:valAx>
      <c:catAx>
        <c:axId val="105179392"/>
        <c:scaling>
          <c:orientation val="minMax"/>
        </c:scaling>
        <c:delete val="1"/>
        <c:axPos val="b"/>
        <c:tickLblPos val="none"/>
        <c:crossAx val="105248256"/>
        <c:crosses val="autoZero"/>
        <c:auto val="1"/>
        <c:lblAlgn val="ctr"/>
        <c:lblOffset val="100"/>
      </c:catAx>
      <c:valAx>
        <c:axId val="105248256"/>
        <c:scaling>
          <c:orientation val="minMax"/>
        </c:scaling>
        <c:axPos val="r"/>
        <c:title>
          <c:tx>
            <c:rich>
              <a:bodyPr rot="-5400000" vert="horz"/>
              <a:lstStyle/>
              <a:p>
                <a:pPr>
                  <a:defRPr/>
                </a:pPr>
                <a:r>
                  <a:rPr lang="pt-BR"/>
                  <a:t>%</a:t>
                </a:r>
              </a:p>
            </c:rich>
          </c:tx>
          <c:layout/>
        </c:title>
        <c:numFmt formatCode="0.00%" sourceLinked="1"/>
        <c:tickLblPos val="nextTo"/>
        <c:crossAx val="105179392"/>
        <c:crosses val="max"/>
        <c:crossBetween val="between"/>
      </c:valAx>
    </c:plotArea>
    <c:legend>
      <c:legendPos val="b"/>
      <c:layout/>
    </c:legend>
    <c:plotVisOnly val="1"/>
    <c:dispBlanksAs val="gap"/>
  </c:chart>
  <c:printSettings>
    <c:headerFooter/>
    <c:pageMargins b="0.78740157499999996" l="0.511811024" r="0.511811024" t="0.78740157499999996" header="0.31496062000000025" footer="0.3149606200000002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pt-BR"/>
  <c:chart>
    <c:title>
      <c:tx>
        <c:rich>
          <a:bodyPr/>
          <a:lstStyle/>
          <a:p>
            <a:pPr>
              <a:defRPr sz="1400"/>
            </a:pPr>
            <a:r>
              <a:rPr lang="pt-BR" sz="1400"/>
              <a:t>Receita / produto</a:t>
            </a:r>
          </a:p>
        </c:rich>
      </c:tx>
      <c:layout>
        <c:manualLayout>
          <c:xMode val="edge"/>
          <c:yMode val="edge"/>
          <c:x val="0.3586744639376222"/>
          <c:y val="3.4161490683229816E-2"/>
        </c:manualLayout>
      </c:layout>
    </c:title>
    <c:plotArea>
      <c:layout/>
      <c:barChart>
        <c:barDir val="col"/>
        <c:grouping val="clustered"/>
        <c:ser>
          <c:idx val="0"/>
          <c:order val="0"/>
          <c:tx>
            <c:strRef>
              <c:f>'A6-R'!$B$8</c:f>
              <c:strCache>
                <c:ptCount val="1"/>
                <c:pt idx="0">
                  <c:v>Produto</c:v>
                </c:pt>
              </c:strCache>
            </c:strRef>
          </c:tx>
          <c:cat>
            <c:strRef>
              <c:f>'A6-R'!$B$9:$B$14</c:f>
              <c:strCache>
                <c:ptCount val="6"/>
                <c:pt idx="0">
                  <c:v>Perfumes</c:v>
                </c:pt>
                <c:pt idx="1">
                  <c:v>Lavandas</c:v>
                </c:pt>
                <c:pt idx="2">
                  <c:v>Sabonetes</c:v>
                </c:pt>
                <c:pt idx="3">
                  <c:v>Cremes</c:v>
                </c:pt>
                <c:pt idx="4">
                  <c:v>Hidratantes</c:v>
                </c:pt>
                <c:pt idx="5">
                  <c:v>Loções de barba</c:v>
                </c:pt>
              </c:strCache>
            </c:strRef>
          </c:cat>
          <c:val>
            <c:numRef>
              <c:f>'A6-R'!$C$9:$C$14</c:f>
              <c:numCache>
                <c:formatCode>_-* #,##0.00_-;\-* #,##0.00_-;_-* "-"??_-;_-@_-</c:formatCode>
                <c:ptCount val="6"/>
                <c:pt idx="0">
                  <c:v>24568.99</c:v>
                </c:pt>
                <c:pt idx="1">
                  <c:v>17843.330000000002</c:v>
                </c:pt>
                <c:pt idx="2">
                  <c:v>11893.1</c:v>
                </c:pt>
                <c:pt idx="3">
                  <c:v>8878.5499999999993</c:v>
                </c:pt>
                <c:pt idx="4">
                  <c:v>4110.3</c:v>
                </c:pt>
                <c:pt idx="5">
                  <c:v>2445.6</c:v>
                </c:pt>
              </c:numCache>
            </c:numRef>
          </c:val>
        </c:ser>
        <c:axId val="111032960"/>
        <c:axId val="111378816"/>
      </c:barChart>
      <c:lineChart>
        <c:grouping val="standard"/>
        <c:ser>
          <c:idx val="1"/>
          <c:order val="1"/>
          <c:tx>
            <c:strRef>
              <c:f>'A6-R'!$E$8</c:f>
              <c:strCache>
                <c:ptCount val="1"/>
                <c:pt idx="0">
                  <c:v>% Acum.</c:v>
                </c:pt>
              </c:strCache>
            </c:strRef>
          </c:tx>
          <c:spPr>
            <a:ln w="19050"/>
          </c:spPr>
          <c:dLbls>
            <c:dLblPos val="t"/>
            <c:showVal val="1"/>
          </c:dLbls>
          <c:cat>
            <c:strRef>
              <c:f>'A6-R'!$B$9:$B$14</c:f>
              <c:strCache>
                <c:ptCount val="6"/>
                <c:pt idx="0">
                  <c:v>Perfumes</c:v>
                </c:pt>
                <c:pt idx="1">
                  <c:v>Lavandas</c:v>
                </c:pt>
                <c:pt idx="2">
                  <c:v>Sabonetes</c:v>
                </c:pt>
                <c:pt idx="3">
                  <c:v>Cremes</c:v>
                </c:pt>
                <c:pt idx="4">
                  <c:v>Hidratantes</c:v>
                </c:pt>
                <c:pt idx="5">
                  <c:v>Loções de barba</c:v>
                </c:pt>
              </c:strCache>
            </c:strRef>
          </c:cat>
          <c:val>
            <c:numRef>
              <c:f>'A6-R'!$E$9:$E$14</c:f>
              <c:numCache>
                <c:formatCode>0.00%</c:formatCode>
                <c:ptCount val="6"/>
                <c:pt idx="0">
                  <c:v>0.35229474904383962</c:v>
                </c:pt>
                <c:pt idx="1">
                  <c:v>0.60815025895517161</c:v>
                </c:pt>
                <c:pt idx="2">
                  <c:v>0.77868542054924961</c:v>
                </c:pt>
                <c:pt idx="3">
                  <c:v>0.90599494951739934</c:v>
                </c:pt>
                <c:pt idx="4">
                  <c:v>0.96493254145727536</c:v>
                </c:pt>
                <c:pt idx="5">
                  <c:v>1</c:v>
                </c:pt>
              </c:numCache>
            </c:numRef>
          </c:val>
        </c:ser>
        <c:marker val="1"/>
        <c:axId val="111381120"/>
        <c:axId val="115364224"/>
      </c:lineChart>
      <c:catAx>
        <c:axId val="111032960"/>
        <c:scaling>
          <c:orientation val="minMax"/>
        </c:scaling>
        <c:axPos val="b"/>
        <c:numFmt formatCode="General" sourceLinked="1"/>
        <c:tickLblPos val="nextTo"/>
        <c:crossAx val="111378816"/>
        <c:crosses val="autoZero"/>
        <c:auto val="1"/>
        <c:lblAlgn val="ctr"/>
        <c:lblOffset val="100"/>
      </c:catAx>
      <c:valAx>
        <c:axId val="111378816"/>
        <c:scaling>
          <c:orientation val="minMax"/>
        </c:scaling>
        <c:axPos val="l"/>
        <c:majorGridlines/>
        <c:title>
          <c:tx>
            <c:rich>
              <a:bodyPr rot="-5400000" vert="horz"/>
              <a:lstStyle/>
              <a:p>
                <a:pPr>
                  <a:defRPr/>
                </a:pPr>
                <a:r>
                  <a:rPr lang="pt-BR"/>
                  <a:t>R$</a:t>
                </a:r>
              </a:p>
            </c:rich>
          </c:tx>
          <c:layout/>
        </c:title>
        <c:numFmt formatCode="_-* #,##0.00_-;\-* #,##0.00_-;_-* &quot;-&quot;??_-;_-@_-" sourceLinked="1"/>
        <c:tickLblPos val="nextTo"/>
        <c:crossAx val="111032960"/>
        <c:crosses val="autoZero"/>
        <c:crossBetween val="between"/>
      </c:valAx>
      <c:catAx>
        <c:axId val="111381120"/>
        <c:scaling>
          <c:orientation val="minMax"/>
        </c:scaling>
        <c:delete val="1"/>
        <c:axPos val="b"/>
        <c:tickLblPos val="none"/>
        <c:crossAx val="115364224"/>
        <c:crosses val="autoZero"/>
        <c:auto val="1"/>
        <c:lblAlgn val="ctr"/>
        <c:lblOffset val="100"/>
      </c:catAx>
      <c:valAx>
        <c:axId val="115364224"/>
        <c:scaling>
          <c:orientation val="minMax"/>
        </c:scaling>
        <c:axPos val="r"/>
        <c:title>
          <c:tx>
            <c:rich>
              <a:bodyPr rot="-5400000" vert="horz"/>
              <a:lstStyle/>
              <a:p>
                <a:pPr>
                  <a:defRPr/>
                </a:pPr>
                <a:r>
                  <a:rPr lang="pt-BR"/>
                  <a:t>%</a:t>
                </a:r>
              </a:p>
            </c:rich>
          </c:tx>
          <c:layout/>
        </c:title>
        <c:numFmt formatCode="0.00%" sourceLinked="1"/>
        <c:tickLblPos val="nextTo"/>
        <c:crossAx val="111381120"/>
        <c:crosses val="max"/>
        <c:crossBetween val="between"/>
      </c:valAx>
    </c:plotArea>
    <c:legend>
      <c:legendPos val="b"/>
      <c:layout/>
    </c:legend>
    <c:plotVisOnly val="1"/>
    <c:dispBlanksAs val="gap"/>
  </c:chart>
  <c:printSettings>
    <c:headerFooter/>
    <c:pageMargins b="0.78740157499999996" l="0.511811024" r="0.511811024" t="0.78740157499999996" header="0.31496062000000025" footer="0.3149606200000002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Menu!A1"/></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In&#237;cio!I19"/></Relationships>
</file>

<file path=xl/drawings/_rels/drawing3.xml.rels><?xml version="1.0" encoding="UTF-8" standalone="yes"?>
<Relationships xmlns="http://schemas.openxmlformats.org/package/2006/relationships"><Relationship Id="rId3" Type="http://schemas.openxmlformats.org/officeDocument/2006/relationships/hyperlink" Target="#'A1-R'!A1"/><Relationship Id="rId2" Type="http://schemas.openxmlformats.org/officeDocument/2006/relationships/hyperlink" Target="#'A2'!A1"/><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hyperlink" Target="#'A1'!A1"/><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3" Type="http://schemas.openxmlformats.org/officeDocument/2006/relationships/hyperlink" Target="#'A2-R'!A1"/><Relationship Id="rId2" Type="http://schemas.openxmlformats.org/officeDocument/2006/relationships/hyperlink" Target="#'A1'!A1"/><Relationship Id="rId1" Type="http://schemas.openxmlformats.org/officeDocument/2006/relationships/hyperlink" Target="#Menu!A1"/><Relationship Id="rId4" Type="http://schemas.openxmlformats.org/officeDocument/2006/relationships/hyperlink" Target="#'A3'!A1"/></Relationships>
</file>

<file path=xl/drawings/_rels/drawing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hyperlink" Target="#'A2'!A1"/><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3" Type="http://schemas.openxmlformats.org/officeDocument/2006/relationships/hyperlink" Target="#'A3-R'!A1"/><Relationship Id="rId2" Type="http://schemas.openxmlformats.org/officeDocument/2006/relationships/hyperlink" Target="#'A2'!A1"/><Relationship Id="rId1" Type="http://schemas.openxmlformats.org/officeDocument/2006/relationships/hyperlink" Target="#Menu!A1"/><Relationship Id="rId4" Type="http://schemas.openxmlformats.org/officeDocument/2006/relationships/hyperlink" Target="#'A4'!A1"/></Relationships>
</file>

<file path=xl/drawings/_rels/drawing8.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hyperlink" Target="#'A3'!A1"/><Relationship Id="rId1" Type="http://schemas.openxmlformats.org/officeDocument/2006/relationships/hyperlink" Target="#Menu!A1"/></Relationships>
</file>

<file path=xl/drawings/_rels/drawing9.xml.rels><?xml version="1.0" encoding="UTF-8" standalone="yes"?>
<Relationships xmlns="http://schemas.openxmlformats.org/package/2006/relationships"><Relationship Id="rId3" Type="http://schemas.openxmlformats.org/officeDocument/2006/relationships/hyperlink" Target="#'A4-R'!A1"/><Relationship Id="rId2" Type="http://schemas.openxmlformats.org/officeDocument/2006/relationships/hyperlink" Target="#'A3'!A1"/><Relationship Id="rId1" Type="http://schemas.openxmlformats.org/officeDocument/2006/relationships/hyperlink" Target="#Menu!A1"/><Relationship Id="rId4" Type="http://schemas.openxmlformats.org/officeDocument/2006/relationships/hyperlink" Target="#'A5'!A1"/></Relationships>
</file>

<file path=xl/drawings/_rels/drawing10.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hyperlink" Target="#'A4'!A1"/><Relationship Id="rId1" Type="http://schemas.openxmlformats.org/officeDocument/2006/relationships/hyperlink" Target="#Menu!A1"/></Relationships>
</file>

<file path=xl/drawings/_rels/drawing11.xml.rels><?xml version="1.0" encoding="UTF-8" standalone="yes"?>
<Relationships xmlns="http://schemas.openxmlformats.org/package/2006/relationships"><Relationship Id="rId3" Type="http://schemas.openxmlformats.org/officeDocument/2006/relationships/hyperlink" Target="#'A5-R'!A1"/><Relationship Id="rId2" Type="http://schemas.openxmlformats.org/officeDocument/2006/relationships/hyperlink" Target="#'A4'!A1"/><Relationship Id="rId1" Type="http://schemas.openxmlformats.org/officeDocument/2006/relationships/hyperlink" Target="#Menu!A1"/><Relationship Id="rId4" Type="http://schemas.openxmlformats.org/officeDocument/2006/relationships/hyperlink" Target="#'A6'!A1"/></Relationships>
</file>

<file path=xl/drawings/_rels/drawing1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hyperlink" Target="#'A5'!A1"/><Relationship Id="rId1" Type="http://schemas.openxmlformats.org/officeDocument/2006/relationships/hyperlink" Target="#Menu!A1"/></Relationships>
</file>

<file path=xl/drawings/_rels/drawing13.xml.rels><?xml version="1.0" encoding="UTF-8" standalone="yes"?>
<Relationships xmlns="http://schemas.openxmlformats.org/package/2006/relationships"><Relationship Id="rId3" Type="http://schemas.openxmlformats.org/officeDocument/2006/relationships/hyperlink" Target="#'A6-R'!A1"/><Relationship Id="rId2" Type="http://schemas.openxmlformats.org/officeDocument/2006/relationships/hyperlink" Target="#'A5'!A1"/><Relationship Id="rId1" Type="http://schemas.openxmlformats.org/officeDocument/2006/relationships/hyperlink" Target="#Menu!A1"/></Relationships>
</file>

<file path=xl/drawings/_rels/drawing14.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hyperlink" Target="#'A6'!A1"/><Relationship Id="rId1" Type="http://schemas.openxmlformats.org/officeDocument/2006/relationships/hyperlink" Target="#Menu!A1"/></Relationships>
</file>

<file path=xl/drawings/drawing1.xml><?xml version="1.0" encoding="utf-8"?>
<xdr:wsDr xmlns:xdr="http://schemas.openxmlformats.org/drawingml/2006/spreadsheetDrawing" xmlns:a="http://schemas.openxmlformats.org/drawingml/2006/main">
  <xdr:twoCellAnchor>
    <xdr:from>
      <xdr:col>9</xdr:col>
      <xdr:colOff>57150</xdr:colOff>
      <xdr:row>17</xdr:row>
      <xdr:rowOff>123825</xdr:rowOff>
    </xdr:from>
    <xdr:to>
      <xdr:col>11</xdr:col>
      <xdr:colOff>76200</xdr:colOff>
      <xdr:row>20</xdr:row>
      <xdr:rowOff>142875</xdr:rowOff>
    </xdr:to>
    <xdr:sp macro="" textlink="">
      <xdr:nvSpPr>
        <xdr:cNvPr id="3" name="Retângulo com Único Canto Aparado 2">
          <a:hlinkClick xmlns:r="http://schemas.openxmlformats.org/officeDocument/2006/relationships" r:id="rId1"/>
        </xdr:cNvPr>
        <xdr:cNvSpPr/>
      </xdr:nvSpPr>
      <xdr:spPr>
        <a:xfrm>
          <a:off x="5372100" y="3248025"/>
          <a:ext cx="1238250" cy="504825"/>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800" b="1" i="0">
              <a:solidFill>
                <a:srgbClr val="0000FF"/>
              </a:solidFill>
            </a:rPr>
            <a:t>Menu</a:t>
          </a:r>
        </a:p>
      </xdr:txBody>
    </xdr:sp>
    <xdr:clientData/>
  </xdr:twoCellAnchor>
  <xdr:twoCellAnchor editAs="oneCell">
    <xdr:from>
      <xdr:col>9</xdr:col>
      <xdr:colOff>219075</xdr:colOff>
      <xdr:row>4</xdr:row>
      <xdr:rowOff>76200</xdr:rowOff>
    </xdr:from>
    <xdr:to>
      <xdr:col>10</xdr:col>
      <xdr:colOff>590550</xdr:colOff>
      <xdr:row>11</xdr:row>
      <xdr:rowOff>38100</xdr:rowOff>
    </xdr:to>
    <xdr:pic>
      <xdr:nvPicPr>
        <xdr:cNvPr id="5161" name="Imagem 3" descr="Layout.jpg"/>
        <xdr:cNvPicPr>
          <a:picLocks noChangeAspect="1"/>
        </xdr:cNvPicPr>
      </xdr:nvPicPr>
      <xdr:blipFill>
        <a:blip xmlns:r="http://schemas.openxmlformats.org/officeDocument/2006/relationships" r:embed="rId2" cstate="print"/>
        <a:srcRect/>
        <a:stretch>
          <a:fillRect/>
        </a:stretch>
      </xdr:blipFill>
      <xdr:spPr bwMode="auto">
        <a:xfrm>
          <a:off x="4572000" y="723900"/>
          <a:ext cx="981075" cy="13049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28575</xdr:colOff>
      <xdr:row>19</xdr:row>
      <xdr:rowOff>19050</xdr:rowOff>
    </xdr:from>
    <xdr:to>
      <xdr:col>12</xdr:col>
      <xdr:colOff>47625</xdr:colOff>
      <xdr:row>23</xdr:row>
      <xdr:rowOff>85725</xdr:rowOff>
    </xdr:to>
    <xdr:sp macro="" textlink="">
      <xdr:nvSpPr>
        <xdr:cNvPr id="2" name="Retângulo com Único Canto Aparado 1">
          <a:hlinkClick xmlns:r="http://schemas.openxmlformats.org/officeDocument/2006/relationships" r:id="rId1"/>
        </xdr:cNvPr>
        <xdr:cNvSpPr/>
      </xdr:nvSpPr>
      <xdr:spPr>
        <a:xfrm>
          <a:off x="5467350" y="2809875"/>
          <a:ext cx="1238250" cy="504825"/>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800" b="1" i="0">
              <a:solidFill>
                <a:srgbClr val="0000FF"/>
              </a:solidFill>
            </a:rPr>
            <a:t>Início</a:t>
          </a:r>
        </a:p>
      </xdr:txBody>
    </xdr:sp>
    <xdr:clientData/>
  </xdr:twoCellAnchor>
  <xdr:twoCellAnchor editAs="oneCell">
    <xdr:from>
      <xdr:col>9</xdr:col>
      <xdr:colOff>533400</xdr:colOff>
      <xdr:row>4</xdr:row>
      <xdr:rowOff>85725</xdr:rowOff>
    </xdr:from>
    <xdr:to>
      <xdr:col>11</xdr:col>
      <xdr:colOff>638175</xdr:colOff>
      <xdr:row>11</xdr:row>
      <xdr:rowOff>123825</xdr:rowOff>
    </xdr:to>
    <xdr:pic>
      <xdr:nvPicPr>
        <xdr:cNvPr id="6179" name="Imagem 4" descr="Layout.jpg"/>
        <xdr:cNvPicPr>
          <a:picLocks noChangeAspect="1"/>
        </xdr:cNvPicPr>
      </xdr:nvPicPr>
      <xdr:blipFill>
        <a:blip xmlns:r="http://schemas.openxmlformats.org/officeDocument/2006/relationships" r:embed="rId2" cstate="print"/>
        <a:srcRect/>
        <a:stretch>
          <a:fillRect/>
        </a:stretch>
      </xdr:blipFill>
      <xdr:spPr bwMode="auto">
        <a:xfrm>
          <a:off x="4400550" y="733425"/>
          <a:ext cx="981075" cy="1304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2</xdr:col>
      <xdr:colOff>28576</xdr:colOff>
      <xdr:row>0</xdr:row>
      <xdr:rowOff>66675</xdr:rowOff>
    </xdr:from>
    <xdr:to>
      <xdr:col>3</xdr:col>
      <xdr:colOff>47625</xdr:colOff>
      <xdr:row>2</xdr:row>
      <xdr:rowOff>104775</xdr:rowOff>
    </xdr:to>
    <xdr:sp macro="" textlink="">
      <xdr:nvSpPr>
        <xdr:cNvPr id="3" name="Seta para a direita 2">
          <a:hlinkClick xmlns:r="http://schemas.openxmlformats.org/officeDocument/2006/relationships" r:id="rId2"/>
        </xdr:cNvPr>
        <xdr:cNvSpPr/>
      </xdr:nvSpPr>
      <xdr:spPr>
        <a:xfrm>
          <a:off x="1323976" y="66675"/>
          <a:ext cx="1085849"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2</a:t>
          </a:r>
        </a:p>
      </xdr:txBody>
    </xdr:sp>
    <xdr:clientData/>
  </xdr:twoCellAnchor>
  <xdr:twoCellAnchor>
    <xdr:from>
      <xdr:col>3</xdr:col>
      <xdr:colOff>476250</xdr:colOff>
      <xdr:row>0</xdr:row>
      <xdr:rowOff>104775</xdr:rowOff>
    </xdr:from>
    <xdr:to>
      <xdr:col>4</xdr:col>
      <xdr:colOff>733425</xdr:colOff>
      <xdr:row>2</xdr:row>
      <xdr:rowOff>66675</xdr:rowOff>
    </xdr:to>
    <xdr:sp macro="" textlink="">
      <xdr:nvSpPr>
        <xdr:cNvPr id="4" name="Retângulo com Único Canto Aparado 3">
          <a:hlinkClick xmlns:r="http://schemas.openxmlformats.org/officeDocument/2006/relationships" r:id="rId3"/>
        </xdr:cNvPr>
        <xdr:cNvSpPr/>
      </xdr:nvSpPr>
      <xdr:spPr>
        <a:xfrm>
          <a:off x="2838450"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2</xdr:col>
      <xdr:colOff>609600</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619125"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twoCellAnchor>
    <xdr:from>
      <xdr:col>3</xdr:col>
      <xdr:colOff>133350</xdr:colOff>
      <xdr:row>7</xdr:row>
      <xdr:rowOff>0</xdr:rowOff>
    </xdr:from>
    <xdr:to>
      <xdr:col>12</xdr:col>
      <xdr:colOff>304800</xdr:colOff>
      <xdr:row>23</xdr:row>
      <xdr:rowOff>152400</xdr:rowOff>
    </xdr:to>
    <xdr:graphicFrame macro="">
      <xdr:nvGraphicFramePr>
        <xdr:cNvPr id="29729"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1054892</xdr:colOff>
      <xdr:row>0</xdr:row>
      <xdr:rowOff>64294</xdr:rowOff>
    </xdr:from>
    <xdr:to>
      <xdr:col>3</xdr:col>
      <xdr:colOff>447675</xdr:colOff>
      <xdr:row>2</xdr:row>
      <xdr:rowOff>102394</xdr:rowOff>
    </xdr:to>
    <xdr:sp macro="" textlink="">
      <xdr:nvSpPr>
        <xdr:cNvPr id="3" name="Seta para a direita 2">
          <a:hlinkClick xmlns:r="http://schemas.openxmlformats.org/officeDocument/2006/relationships" r:id="rId2"/>
        </xdr:cNvPr>
        <xdr:cNvSpPr/>
      </xdr:nvSpPr>
      <xdr:spPr>
        <a:xfrm flipH="1">
          <a:off x="1235867" y="64294"/>
          <a:ext cx="1116808"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1</a:t>
          </a:r>
        </a:p>
      </xdr:txBody>
    </xdr:sp>
    <xdr:clientData/>
  </xdr:twoCellAnchor>
  <xdr:twoCellAnchor>
    <xdr:from>
      <xdr:col>5</xdr:col>
      <xdr:colOff>514349</xdr:colOff>
      <xdr:row>0</xdr:row>
      <xdr:rowOff>104775</xdr:rowOff>
    </xdr:from>
    <xdr:to>
      <xdr:col>7</xdr:col>
      <xdr:colOff>9524</xdr:colOff>
      <xdr:row>2</xdr:row>
      <xdr:rowOff>66675</xdr:rowOff>
    </xdr:to>
    <xdr:sp macro="" textlink="">
      <xdr:nvSpPr>
        <xdr:cNvPr id="4" name="Retângulo com Único Canto Aparado 3">
          <a:hlinkClick xmlns:r="http://schemas.openxmlformats.org/officeDocument/2006/relationships" r:id="rId3"/>
        </xdr:cNvPr>
        <xdr:cNvSpPr/>
      </xdr:nvSpPr>
      <xdr:spPr>
        <a:xfrm>
          <a:off x="3848099"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619125</xdr:colOff>
      <xdr:row>0</xdr:row>
      <xdr:rowOff>66675</xdr:rowOff>
    </xdr:from>
    <xdr:to>
      <xdr:col>5</xdr:col>
      <xdr:colOff>285749</xdr:colOff>
      <xdr:row>2</xdr:row>
      <xdr:rowOff>104775</xdr:rowOff>
    </xdr:to>
    <xdr:sp macro="" textlink="">
      <xdr:nvSpPr>
        <xdr:cNvPr id="5" name="Seta para a direita 4">
          <a:hlinkClick xmlns:r="http://schemas.openxmlformats.org/officeDocument/2006/relationships" r:id="rId4"/>
        </xdr:cNvPr>
        <xdr:cNvSpPr/>
      </xdr:nvSpPr>
      <xdr:spPr>
        <a:xfrm>
          <a:off x="2524125" y="66675"/>
          <a:ext cx="109537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3</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twoCellAnchor>
    <xdr:from>
      <xdr:col>3</xdr:col>
      <xdr:colOff>114300</xdr:colOff>
      <xdr:row>7</xdr:row>
      <xdr:rowOff>0</xdr:rowOff>
    </xdr:from>
    <xdr:to>
      <xdr:col>13</xdr:col>
      <xdr:colOff>561975</xdr:colOff>
      <xdr:row>23</xdr:row>
      <xdr:rowOff>152400</xdr:rowOff>
    </xdr:to>
    <xdr:graphicFrame macro="">
      <xdr:nvGraphicFramePr>
        <xdr:cNvPr id="43023"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1054892</xdr:colOff>
      <xdr:row>0</xdr:row>
      <xdr:rowOff>64294</xdr:rowOff>
    </xdr:from>
    <xdr:to>
      <xdr:col>3</xdr:col>
      <xdr:colOff>447675</xdr:colOff>
      <xdr:row>2</xdr:row>
      <xdr:rowOff>102394</xdr:rowOff>
    </xdr:to>
    <xdr:sp macro="" textlink="">
      <xdr:nvSpPr>
        <xdr:cNvPr id="3" name="Seta para a direita 2">
          <a:hlinkClick xmlns:r="http://schemas.openxmlformats.org/officeDocument/2006/relationships" r:id="rId2"/>
        </xdr:cNvPr>
        <xdr:cNvSpPr/>
      </xdr:nvSpPr>
      <xdr:spPr>
        <a:xfrm flipH="1">
          <a:off x="1235867" y="64294"/>
          <a:ext cx="1116808"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2</a:t>
          </a:r>
        </a:p>
      </xdr:txBody>
    </xdr:sp>
    <xdr:clientData/>
  </xdr:twoCellAnchor>
  <xdr:twoCellAnchor>
    <xdr:from>
      <xdr:col>5</xdr:col>
      <xdr:colOff>514349</xdr:colOff>
      <xdr:row>0</xdr:row>
      <xdr:rowOff>104775</xdr:rowOff>
    </xdr:from>
    <xdr:to>
      <xdr:col>7</xdr:col>
      <xdr:colOff>9524</xdr:colOff>
      <xdr:row>2</xdr:row>
      <xdr:rowOff>66675</xdr:rowOff>
    </xdr:to>
    <xdr:sp macro="" textlink="">
      <xdr:nvSpPr>
        <xdr:cNvPr id="4" name="Retângulo com Único Canto Aparado 3">
          <a:hlinkClick xmlns:r="http://schemas.openxmlformats.org/officeDocument/2006/relationships" r:id="rId3"/>
        </xdr:cNvPr>
        <xdr:cNvSpPr/>
      </xdr:nvSpPr>
      <xdr:spPr>
        <a:xfrm>
          <a:off x="3848099"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619125</xdr:colOff>
      <xdr:row>0</xdr:row>
      <xdr:rowOff>66675</xdr:rowOff>
    </xdr:from>
    <xdr:to>
      <xdr:col>5</xdr:col>
      <xdr:colOff>285749</xdr:colOff>
      <xdr:row>2</xdr:row>
      <xdr:rowOff>104775</xdr:rowOff>
    </xdr:to>
    <xdr:sp macro="" textlink="">
      <xdr:nvSpPr>
        <xdr:cNvPr id="5" name="Seta para a direita 4">
          <a:hlinkClick xmlns:r="http://schemas.openxmlformats.org/officeDocument/2006/relationships" r:id="rId4"/>
        </xdr:cNvPr>
        <xdr:cNvSpPr/>
      </xdr:nvSpPr>
      <xdr:spPr>
        <a:xfrm>
          <a:off x="2524125" y="66675"/>
          <a:ext cx="109537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4</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twoCellAnchor>
    <xdr:from>
      <xdr:col>5</xdr:col>
      <xdr:colOff>200025</xdr:colOff>
      <xdr:row>7</xdr:row>
      <xdr:rowOff>9525</xdr:rowOff>
    </xdr:from>
    <xdr:to>
      <xdr:col>14</xdr:col>
      <xdr:colOff>66675</xdr:colOff>
      <xdr:row>24</xdr:row>
      <xdr:rowOff>0</xdr:rowOff>
    </xdr:to>
    <xdr:graphicFrame macro="">
      <xdr:nvGraphicFramePr>
        <xdr:cNvPr id="4609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1054892</xdr:colOff>
      <xdr:row>0</xdr:row>
      <xdr:rowOff>64294</xdr:rowOff>
    </xdr:from>
    <xdr:to>
      <xdr:col>3</xdr:col>
      <xdr:colOff>447675</xdr:colOff>
      <xdr:row>2</xdr:row>
      <xdr:rowOff>102394</xdr:rowOff>
    </xdr:to>
    <xdr:sp macro="" textlink="">
      <xdr:nvSpPr>
        <xdr:cNvPr id="3" name="Seta para a direita 2">
          <a:hlinkClick xmlns:r="http://schemas.openxmlformats.org/officeDocument/2006/relationships" r:id="rId2"/>
        </xdr:cNvPr>
        <xdr:cNvSpPr/>
      </xdr:nvSpPr>
      <xdr:spPr>
        <a:xfrm flipH="1">
          <a:off x="1235867" y="64294"/>
          <a:ext cx="1116808"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3</a:t>
          </a:r>
        </a:p>
      </xdr:txBody>
    </xdr:sp>
    <xdr:clientData/>
  </xdr:twoCellAnchor>
  <xdr:twoCellAnchor>
    <xdr:from>
      <xdr:col>5</xdr:col>
      <xdr:colOff>514349</xdr:colOff>
      <xdr:row>0</xdr:row>
      <xdr:rowOff>104775</xdr:rowOff>
    </xdr:from>
    <xdr:to>
      <xdr:col>7</xdr:col>
      <xdr:colOff>9524</xdr:colOff>
      <xdr:row>2</xdr:row>
      <xdr:rowOff>66675</xdr:rowOff>
    </xdr:to>
    <xdr:sp macro="" textlink="">
      <xdr:nvSpPr>
        <xdr:cNvPr id="4" name="Retângulo com Único Canto Aparado 3">
          <a:hlinkClick xmlns:r="http://schemas.openxmlformats.org/officeDocument/2006/relationships" r:id="rId3"/>
        </xdr:cNvPr>
        <xdr:cNvSpPr/>
      </xdr:nvSpPr>
      <xdr:spPr>
        <a:xfrm>
          <a:off x="3848099"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619125</xdr:colOff>
      <xdr:row>0</xdr:row>
      <xdr:rowOff>66675</xdr:rowOff>
    </xdr:from>
    <xdr:to>
      <xdr:col>5</xdr:col>
      <xdr:colOff>285749</xdr:colOff>
      <xdr:row>2</xdr:row>
      <xdr:rowOff>104775</xdr:rowOff>
    </xdr:to>
    <xdr:sp macro="" textlink="">
      <xdr:nvSpPr>
        <xdr:cNvPr id="5" name="Seta para a direita 4">
          <a:hlinkClick xmlns:r="http://schemas.openxmlformats.org/officeDocument/2006/relationships" r:id="rId4"/>
        </xdr:cNvPr>
        <xdr:cNvSpPr/>
      </xdr:nvSpPr>
      <xdr:spPr>
        <a:xfrm>
          <a:off x="2524125" y="66675"/>
          <a:ext cx="109537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3</xdr:col>
      <xdr:colOff>161925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twoCellAnchor>
    <xdr:from>
      <xdr:col>4</xdr:col>
      <xdr:colOff>228600</xdr:colOff>
      <xdr:row>8</xdr:row>
      <xdr:rowOff>0</xdr:rowOff>
    </xdr:from>
    <xdr:to>
      <xdr:col>12</xdr:col>
      <xdr:colOff>523875</xdr:colOff>
      <xdr:row>24</xdr:row>
      <xdr:rowOff>152400</xdr:rowOff>
    </xdr:to>
    <xdr:graphicFrame macro="">
      <xdr:nvGraphicFramePr>
        <xdr:cNvPr id="49167"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1054891</xdr:colOff>
      <xdr:row>0</xdr:row>
      <xdr:rowOff>64294</xdr:rowOff>
    </xdr:from>
    <xdr:to>
      <xdr:col>3</xdr:col>
      <xdr:colOff>38099</xdr:colOff>
      <xdr:row>2</xdr:row>
      <xdr:rowOff>102394</xdr:rowOff>
    </xdr:to>
    <xdr:sp macro="" textlink="">
      <xdr:nvSpPr>
        <xdr:cNvPr id="3" name="Seta para a direita 2">
          <a:hlinkClick xmlns:r="http://schemas.openxmlformats.org/officeDocument/2006/relationships" r:id="rId2"/>
        </xdr:cNvPr>
        <xdr:cNvSpPr/>
      </xdr:nvSpPr>
      <xdr:spPr>
        <a:xfrm flipH="1">
          <a:off x="1235866" y="64294"/>
          <a:ext cx="1107283"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4</a:t>
          </a:r>
        </a:p>
      </xdr:txBody>
    </xdr:sp>
    <xdr:clientData/>
  </xdr:twoCellAnchor>
  <xdr:twoCellAnchor>
    <xdr:from>
      <xdr:col>5</xdr:col>
      <xdr:colOff>352424</xdr:colOff>
      <xdr:row>0</xdr:row>
      <xdr:rowOff>104775</xdr:rowOff>
    </xdr:from>
    <xdr:to>
      <xdr:col>6</xdr:col>
      <xdr:colOff>638174</xdr:colOff>
      <xdr:row>2</xdr:row>
      <xdr:rowOff>66675</xdr:rowOff>
    </xdr:to>
    <xdr:sp macro="" textlink="">
      <xdr:nvSpPr>
        <xdr:cNvPr id="4" name="Retângulo com Único Canto Aparado 3">
          <a:hlinkClick xmlns:r="http://schemas.openxmlformats.org/officeDocument/2006/relationships" r:id="rId3"/>
        </xdr:cNvPr>
        <xdr:cNvSpPr/>
      </xdr:nvSpPr>
      <xdr:spPr>
        <a:xfrm>
          <a:off x="4086224"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twoCellAnchor>
    <xdr:from>
      <xdr:col>3</xdr:col>
      <xdr:colOff>457200</xdr:colOff>
      <xdr:row>0</xdr:row>
      <xdr:rowOff>66675</xdr:rowOff>
    </xdr:from>
    <xdr:to>
      <xdr:col>5</xdr:col>
      <xdr:colOff>123824</xdr:colOff>
      <xdr:row>2</xdr:row>
      <xdr:rowOff>104775</xdr:rowOff>
    </xdr:to>
    <xdr:sp macro="" textlink="">
      <xdr:nvSpPr>
        <xdr:cNvPr id="5" name="Seta para a direita 4">
          <a:hlinkClick xmlns:r="http://schemas.openxmlformats.org/officeDocument/2006/relationships" r:id="rId4"/>
        </xdr:cNvPr>
        <xdr:cNvSpPr/>
      </xdr:nvSpPr>
      <xdr:spPr>
        <a:xfrm>
          <a:off x="2762250" y="66675"/>
          <a:ext cx="1095374"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6</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2</xdr:col>
      <xdr:colOff>752475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620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twoCellAnchor>
    <xdr:from>
      <xdr:col>5</xdr:col>
      <xdr:colOff>161925</xdr:colOff>
      <xdr:row>6</xdr:row>
      <xdr:rowOff>152400</xdr:rowOff>
    </xdr:from>
    <xdr:to>
      <xdr:col>14</xdr:col>
      <xdr:colOff>400050</xdr:colOff>
      <xdr:row>23</xdr:row>
      <xdr:rowOff>142875</xdr:rowOff>
    </xdr:to>
    <xdr:graphicFrame macro="">
      <xdr:nvGraphicFramePr>
        <xdr:cNvPr id="52239"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1">
              <a:solidFill>
                <a:srgbClr val="0000FF"/>
              </a:solidFill>
            </a:rPr>
            <a:t>Menu</a:t>
          </a:r>
        </a:p>
      </xdr:txBody>
    </xdr:sp>
    <xdr:clientData/>
  </xdr:twoCellAnchor>
  <xdr:twoCellAnchor>
    <xdr:from>
      <xdr:col>1</xdr:col>
      <xdr:colOff>1054891</xdr:colOff>
      <xdr:row>0</xdr:row>
      <xdr:rowOff>64294</xdr:rowOff>
    </xdr:from>
    <xdr:to>
      <xdr:col>3</xdr:col>
      <xdr:colOff>38099</xdr:colOff>
      <xdr:row>2</xdr:row>
      <xdr:rowOff>102394</xdr:rowOff>
    </xdr:to>
    <xdr:sp macro="" textlink="">
      <xdr:nvSpPr>
        <xdr:cNvPr id="3" name="Seta para a direita 2">
          <a:hlinkClick xmlns:r="http://schemas.openxmlformats.org/officeDocument/2006/relationships" r:id="rId2"/>
        </xdr:cNvPr>
        <xdr:cNvSpPr/>
      </xdr:nvSpPr>
      <xdr:spPr>
        <a:xfrm flipH="1">
          <a:off x="1235866" y="64294"/>
          <a:ext cx="1107283" cy="361950"/>
        </a:xfrm>
        <a:prstGeom prst="rightArrow">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100" b="1">
              <a:solidFill>
                <a:srgbClr val="0000FF"/>
              </a:solidFill>
            </a:rPr>
            <a:t>Atividade 5</a:t>
          </a:r>
        </a:p>
      </xdr:txBody>
    </xdr:sp>
    <xdr:clientData/>
  </xdr:twoCellAnchor>
  <xdr:twoCellAnchor>
    <xdr:from>
      <xdr:col>3</xdr:col>
      <xdr:colOff>638174</xdr:colOff>
      <xdr:row>0</xdr:row>
      <xdr:rowOff>104775</xdr:rowOff>
    </xdr:from>
    <xdr:to>
      <xdr:col>5</xdr:col>
      <xdr:colOff>104774</xdr:colOff>
      <xdr:row>2</xdr:row>
      <xdr:rowOff>66675</xdr:rowOff>
    </xdr:to>
    <xdr:sp macro="" textlink="">
      <xdr:nvSpPr>
        <xdr:cNvPr id="4" name="Retângulo com Único Canto Aparado 3">
          <a:hlinkClick xmlns:r="http://schemas.openxmlformats.org/officeDocument/2006/relationships" r:id="rId3"/>
        </xdr:cNvPr>
        <xdr:cNvSpPr/>
      </xdr:nvSpPr>
      <xdr:spPr>
        <a:xfrm>
          <a:off x="2943224" y="104775"/>
          <a:ext cx="8953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Respostas</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1</xdr:col>
      <xdr:colOff>847725</xdr:colOff>
      <xdr:row>2</xdr:row>
      <xdr:rowOff>66675</xdr:rowOff>
    </xdr:to>
    <xdr:sp macro="" textlink="">
      <xdr:nvSpPr>
        <xdr:cNvPr id="2" name="Retângulo com Único Canto Aparado 1">
          <a:hlinkClick xmlns:r="http://schemas.openxmlformats.org/officeDocument/2006/relationships" r:id="rId1"/>
        </xdr:cNvPr>
        <xdr:cNvSpPr/>
      </xdr:nvSpPr>
      <xdr:spPr>
        <a:xfrm>
          <a:off x="247650" y="104775"/>
          <a:ext cx="78105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Menu</a:t>
          </a:r>
        </a:p>
      </xdr:txBody>
    </xdr:sp>
    <xdr:clientData/>
  </xdr:twoCellAnchor>
  <xdr:twoCellAnchor>
    <xdr:from>
      <xdr:col>1</xdr:col>
      <xdr:colOff>1104900</xdr:colOff>
      <xdr:row>0</xdr:row>
      <xdr:rowOff>104775</xdr:rowOff>
    </xdr:from>
    <xdr:to>
      <xdr:col>2</xdr:col>
      <xdr:colOff>752475</xdr:colOff>
      <xdr:row>2</xdr:row>
      <xdr:rowOff>66675</xdr:rowOff>
    </xdr:to>
    <xdr:sp macro="" textlink="">
      <xdr:nvSpPr>
        <xdr:cNvPr id="3" name="Retângulo com Único Canto Aparado 2">
          <a:hlinkClick xmlns:r="http://schemas.openxmlformats.org/officeDocument/2006/relationships" r:id="rId2"/>
        </xdr:cNvPr>
        <xdr:cNvSpPr/>
      </xdr:nvSpPr>
      <xdr:spPr>
        <a:xfrm>
          <a:off x="1285875" y="104775"/>
          <a:ext cx="762000" cy="285750"/>
        </a:xfrm>
        <a:prstGeom prst="snip1Rect">
          <a:avLst/>
        </a:prstGeom>
        <a:solidFill>
          <a:schemeClr val="bg1">
            <a:lumMod val="85000"/>
          </a:schemeClr>
        </a:solidFill>
        <a:ln w="1270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pt-BR" sz="1200" b="1" i="0">
              <a:solidFill>
                <a:srgbClr val="0000FF"/>
              </a:solidFill>
            </a:rPr>
            <a:t>Voltar</a:t>
          </a:r>
        </a:p>
      </xdr:txBody>
    </xdr:sp>
    <xdr:clientData/>
  </xdr:twoCellAnchor>
  <xdr:twoCellAnchor>
    <xdr:from>
      <xdr:col>5</xdr:col>
      <xdr:colOff>152400</xdr:colOff>
      <xdr:row>7</xdr:row>
      <xdr:rowOff>9525</xdr:rowOff>
    </xdr:from>
    <xdr:to>
      <xdr:col>14</xdr:col>
      <xdr:colOff>333375</xdr:colOff>
      <xdr:row>26</xdr:row>
      <xdr:rowOff>0</xdr:rowOff>
    </xdr:to>
    <xdr:graphicFrame macro="">
      <xdr:nvGraphicFramePr>
        <xdr:cNvPr id="55311"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codeName="Plan21">
    <pageSetUpPr autoPageBreaks="0"/>
  </sheetPr>
  <dimension ref="B2:L28"/>
  <sheetViews>
    <sheetView showGridLines="0" showRowColHeaders="0" tabSelected="1" workbookViewId="0">
      <selection activeCell="I19" sqref="I19"/>
    </sheetView>
  </sheetViews>
  <sheetFormatPr defaultRowHeight="12.75"/>
  <cols>
    <col min="1" max="1" width="2.28515625" customWidth="1"/>
    <col min="2" max="2" width="2.7109375" customWidth="1"/>
    <col min="3" max="3" width="9" customWidth="1"/>
    <col min="4" max="4" width="3.7109375" customWidth="1"/>
    <col min="5" max="5" width="9" customWidth="1"/>
    <col min="7" max="7" width="11.140625" customWidth="1"/>
    <col min="12" max="12" width="2.7109375" customWidth="1"/>
  </cols>
  <sheetData>
    <row r="2" spans="2:12" ht="4.5" customHeight="1" thickBot="1"/>
    <row r="3" spans="2:12" ht="6.75" customHeight="1" thickTop="1" thickBot="1">
      <c r="B3" s="13"/>
      <c r="C3" s="14"/>
      <c r="D3" s="14"/>
      <c r="E3" s="14"/>
      <c r="F3" s="14"/>
      <c r="G3" s="14"/>
      <c r="H3" s="14"/>
      <c r="I3" s="14"/>
      <c r="J3" s="14"/>
      <c r="K3" s="15"/>
      <c r="L3" s="16"/>
    </row>
    <row r="4" spans="2:12" ht="27" thickBot="1">
      <c r="B4" s="17"/>
      <c r="C4" s="59" t="s">
        <v>71</v>
      </c>
      <c r="D4" s="60"/>
      <c r="E4" s="60"/>
      <c r="F4" s="60"/>
      <c r="G4" s="60"/>
      <c r="H4" s="60"/>
      <c r="I4" s="60"/>
      <c r="J4" s="60"/>
      <c r="K4" s="61"/>
      <c r="L4" s="18"/>
    </row>
    <row r="5" spans="2:12">
      <c r="B5" s="17"/>
      <c r="C5" s="7"/>
      <c r="D5" s="7"/>
      <c r="E5" s="7"/>
      <c r="F5" s="7"/>
      <c r="G5" s="7"/>
      <c r="H5" s="7"/>
      <c r="I5" s="7"/>
      <c r="J5" s="7"/>
      <c r="K5" s="3"/>
      <c r="L5" s="18"/>
    </row>
    <row r="6" spans="2:12" ht="23.25">
      <c r="B6" s="17"/>
      <c r="C6" s="40" t="s">
        <v>67</v>
      </c>
      <c r="D6" s="7"/>
      <c r="E6" s="9"/>
      <c r="F6" s="7"/>
      <c r="G6" s="7"/>
      <c r="H6" s="7"/>
      <c r="I6" s="7"/>
      <c r="J6" s="7"/>
      <c r="K6" s="7"/>
      <c r="L6" s="18"/>
    </row>
    <row r="7" spans="2:12" ht="18.75">
      <c r="B7" s="17"/>
      <c r="C7" s="42" t="s">
        <v>70</v>
      </c>
      <c r="D7" s="3"/>
      <c r="E7" s="10"/>
      <c r="F7" s="7"/>
      <c r="G7" s="7"/>
      <c r="H7" s="7"/>
      <c r="I7" s="7"/>
      <c r="J7" s="7"/>
      <c r="K7" s="7"/>
      <c r="L7" s="18"/>
    </row>
    <row r="8" spans="2:12">
      <c r="B8" s="17"/>
      <c r="C8" s="42" t="s">
        <v>14</v>
      </c>
      <c r="D8" s="7"/>
      <c r="E8" s="7"/>
      <c r="F8" s="7"/>
      <c r="G8" s="7"/>
      <c r="H8" s="7"/>
      <c r="I8" s="7"/>
      <c r="J8" s="7"/>
      <c r="K8" s="3"/>
      <c r="L8" s="18"/>
    </row>
    <row r="9" spans="2:12">
      <c r="B9" s="17"/>
      <c r="D9" s="7"/>
      <c r="E9" s="7"/>
      <c r="F9" s="7"/>
      <c r="G9" s="7"/>
      <c r="H9" s="7"/>
      <c r="I9" s="7"/>
      <c r="J9" s="7"/>
      <c r="K9" s="3"/>
      <c r="L9" s="18"/>
    </row>
    <row r="10" spans="2:12">
      <c r="B10" s="17"/>
      <c r="D10" s="7"/>
      <c r="E10" s="7"/>
      <c r="F10" s="7"/>
      <c r="G10" s="7"/>
      <c r="H10" s="7"/>
      <c r="I10" s="7"/>
      <c r="J10" s="7"/>
      <c r="K10" s="3"/>
      <c r="L10" s="18"/>
    </row>
    <row r="11" spans="2:12">
      <c r="B11" s="17"/>
      <c r="D11" s="7"/>
      <c r="E11" s="7"/>
      <c r="F11" s="7"/>
      <c r="G11" s="7"/>
      <c r="H11" s="7"/>
      <c r="I11" s="7"/>
      <c r="J11" s="7"/>
      <c r="K11" s="3"/>
      <c r="L11" s="18"/>
    </row>
    <row r="12" spans="2:12">
      <c r="B12" s="17"/>
      <c r="D12" s="7"/>
      <c r="E12" s="7"/>
      <c r="F12" s="7"/>
      <c r="G12" s="7"/>
      <c r="H12" s="7"/>
      <c r="I12" s="7"/>
      <c r="J12" s="7"/>
      <c r="K12" s="3"/>
      <c r="L12" s="18"/>
    </row>
    <row r="13" spans="2:12">
      <c r="B13" s="17"/>
      <c r="C13" s="31" t="s">
        <v>15</v>
      </c>
      <c r="D13" s="7"/>
      <c r="E13" s="7"/>
      <c r="F13" s="7"/>
      <c r="G13" s="7"/>
      <c r="H13" s="7"/>
      <c r="I13" s="7"/>
      <c r="J13" s="7"/>
      <c r="K13" s="3"/>
      <c r="L13" s="18"/>
    </row>
    <row r="14" spans="2:12">
      <c r="B14" s="17"/>
      <c r="C14" s="31" t="s">
        <v>16</v>
      </c>
      <c r="D14" s="7"/>
      <c r="E14" s="7"/>
      <c r="F14" s="7"/>
      <c r="G14" s="7"/>
      <c r="H14" s="7"/>
      <c r="I14" s="7"/>
      <c r="J14" s="7"/>
      <c r="K14" s="3"/>
      <c r="L14" s="18"/>
    </row>
    <row r="15" spans="2:12">
      <c r="B15" s="17"/>
      <c r="C15" s="31" t="s">
        <v>17</v>
      </c>
      <c r="D15" s="7"/>
      <c r="E15" s="7"/>
      <c r="F15" s="7"/>
      <c r="G15" s="7"/>
      <c r="H15" s="7"/>
      <c r="I15" s="7"/>
      <c r="J15" s="7"/>
      <c r="K15" s="3"/>
      <c r="L15" s="18"/>
    </row>
    <row r="16" spans="2:12">
      <c r="B16" s="17"/>
      <c r="D16" s="7"/>
      <c r="E16" s="7"/>
      <c r="F16" s="7"/>
      <c r="G16" s="7"/>
      <c r="H16" s="7"/>
      <c r="I16" s="7"/>
      <c r="J16" s="7"/>
      <c r="K16" s="3"/>
      <c r="L16" s="18"/>
    </row>
    <row r="17" spans="2:12">
      <c r="B17" s="17"/>
      <c r="C17" s="41" t="s">
        <v>18</v>
      </c>
      <c r="D17" s="7"/>
      <c r="E17" s="7"/>
      <c r="F17" s="7"/>
      <c r="G17" s="7"/>
      <c r="H17" s="7"/>
      <c r="I17" s="7"/>
      <c r="J17" s="7"/>
      <c r="K17" s="3"/>
      <c r="L17" s="18"/>
    </row>
    <row r="18" spans="2:12">
      <c r="B18" s="17"/>
      <c r="C18" s="11"/>
      <c r="D18" s="12"/>
      <c r="E18" s="7"/>
      <c r="F18" s="7"/>
      <c r="G18" s="7"/>
      <c r="H18" s="7"/>
      <c r="I18" s="7"/>
      <c r="J18" s="7"/>
      <c r="K18" s="3"/>
      <c r="L18" s="18"/>
    </row>
    <row r="19" spans="2:12">
      <c r="B19" s="17"/>
      <c r="C19" s="11"/>
      <c r="D19" s="12"/>
      <c r="E19" s="7"/>
      <c r="F19" s="7"/>
      <c r="G19" s="7"/>
      <c r="H19" s="7"/>
      <c r="I19" s="7"/>
      <c r="J19" s="7"/>
      <c r="K19" s="3"/>
      <c r="L19" s="18"/>
    </row>
    <row r="20" spans="2:12">
      <c r="B20" s="17"/>
      <c r="C20" s="11"/>
      <c r="D20" s="34"/>
      <c r="E20" s="7"/>
      <c r="F20" s="7"/>
      <c r="I20" s="7"/>
      <c r="J20" s="7"/>
      <c r="K20" s="3"/>
      <c r="L20" s="18"/>
    </row>
    <row r="21" spans="2:12">
      <c r="B21" s="17"/>
      <c r="C21" s="11"/>
      <c r="D21" s="30"/>
      <c r="E21" s="7"/>
      <c r="F21" s="7"/>
      <c r="H21" s="30"/>
      <c r="I21" s="7"/>
      <c r="J21" s="7"/>
      <c r="K21" s="3"/>
      <c r="L21" s="18"/>
    </row>
    <row r="22" spans="2:12" ht="13.5" thickBot="1">
      <c r="B22" s="19"/>
      <c r="C22" s="20"/>
      <c r="D22" s="20"/>
      <c r="E22" s="20"/>
      <c r="F22" s="20"/>
      <c r="G22" s="20"/>
      <c r="H22" s="20"/>
      <c r="I22" s="20"/>
      <c r="J22" s="20"/>
      <c r="K22" s="21"/>
      <c r="L22" s="22"/>
    </row>
    <row r="23" spans="2:12" ht="13.5" thickTop="1">
      <c r="B23" s="6"/>
      <c r="C23" s="6"/>
      <c r="D23" s="6"/>
      <c r="E23" s="6"/>
      <c r="F23" s="6"/>
      <c r="G23" s="6"/>
      <c r="H23" s="6"/>
      <c r="I23" s="6"/>
      <c r="J23" s="6"/>
    </row>
    <row r="24" spans="2:12">
      <c r="B24" s="6"/>
      <c r="C24" s="6"/>
      <c r="D24" s="6"/>
      <c r="E24" s="6"/>
      <c r="F24" s="6"/>
      <c r="G24" s="6"/>
      <c r="H24" s="6"/>
      <c r="I24" s="6"/>
      <c r="J24" s="6"/>
    </row>
    <row r="25" spans="2:12">
      <c r="B25" s="6"/>
      <c r="C25" s="6"/>
      <c r="D25" s="6"/>
      <c r="E25" s="6"/>
      <c r="F25" s="6"/>
      <c r="G25" s="6"/>
      <c r="H25" s="6"/>
      <c r="I25" s="6"/>
      <c r="J25" s="6"/>
    </row>
    <row r="28" spans="2:12">
      <c r="C28" s="6"/>
      <c r="D28" s="6"/>
      <c r="E28" s="6"/>
      <c r="F28" s="6"/>
      <c r="G28" s="6"/>
      <c r="H28" s="6"/>
      <c r="I28" s="6"/>
      <c r="J28" s="6"/>
      <c r="K28" s="6"/>
    </row>
  </sheetData>
  <mergeCells count="1">
    <mergeCell ref="C4:K4"/>
  </mergeCells>
  <phoneticPr fontId="2" type="noConversion"/>
  <pageMargins left="0.78740157499999996" right="0.78740157499999996" top="0.984251969" bottom="0.984251969" header="0.49212598499999999" footer="0.49212598499999999"/>
  <pageSetup paperSize="9" orientation="portrait"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sheetPr codeName="Plan22"/>
  <dimension ref="B2:M25"/>
  <sheetViews>
    <sheetView showGridLines="0" showRowColHeaders="0" workbookViewId="0"/>
  </sheetViews>
  <sheetFormatPr defaultRowHeight="12.75"/>
  <cols>
    <col min="1" max="1" width="2.28515625" customWidth="1"/>
    <col min="2" max="2" width="2.7109375" customWidth="1"/>
    <col min="4" max="4" width="3.7109375" customWidth="1"/>
    <col min="6" max="6" width="11.140625" customWidth="1"/>
    <col min="7" max="7" width="1.5703125" customWidth="1"/>
    <col min="10" max="10" width="8.42578125" customWidth="1"/>
    <col min="11" max="11" width="4.7109375" customWidth="1"/>
    <col min="12" max="12" width="10" customWidth="1"/>
    <col min="13" max="13" width="2.7109375" customWidth="1"/>
    <col min="14" max="14" width="3.28515625" customWidth="1"/>
  </cols>
  <sheetData>
    <row r="2" spans="2:13" ht="4.5" customHeight="1" thickBot="1"/>
    <row r="3" spans="2:13" ht="6.75" customHeight="1" thickTop="1" thickBot="1">
      <c r="B3" s="13"/>
      <c r="C3" s="14"/>
      <c r="D3" s="14"/>
      <c r="E3" s="14"/>
      <c r="F3" s="14"/>
      <c r="G3" s="14"/>
      <c r="H3" s="14"/>
      <c r="I3" s="14"/>
      <c r="J3" s="14"/>
      <c r="K3" s="14"/>
      <c r="L3" s="15"/>
      <c r="M3" s="16"/>
    </row>
    <row r="4" spans="2:13" ht="27" thickBot="1">
      <c r="B4" s="17"/>
      <c r="C4" s="59" t="str">
        <f>Início!C4</f>
        <v>CAP5.xlsx</v>
      </c>
      <c r="D4" s="60"/>
      <c r="E4" s="60"/>
      <c r="F4" s="60"/>
      <c r="G4" s="60"/>
      <c r="H4" s="60"/>
      <c r="I4" s="60"/>
      <c r="J4" s="60"/>
      <c r="K4" s="60"/>
      <c r="L4" s="61"/>
      <c r="M4" s="18"/>
    </row>
    <row r="5" spans="2:13">
      <c r="B5" s="17"/>
      <c r="C5" s="7"/>
      <c r="D5" s="7"/>
      <c r="E5" s="7"/>
      <c r="F5" s="7"/>
      <c r="G5" s="7"/>
      <c r="H5" s="7"/>
      <c r="I5" s="7"/>
      <c r="J5" s="7"/>
      <c r="K5" s="7"/>
      <c r="L5" s="3"/>
      <c r="M5" s="18"/>
    </row>
    <row r="6" spans="2:13" ht="23.25">
      <c r="B6" s="17"/>
      <c r="C6" s="8"/>
      <c r="D6" s="7"/>
      <c r="E6" s="9"/>
      <c r="F6" s="7"/>
      <c r="G6" s="7"/>
      <c r="H6" s="7"/>
      <c r="I6" s="7"/>
      <c r="J6" s="7"/>
      <c r="K6" s="7"/>
      <c r="L6" s="7"/>
      <c r="M6" s="18"/>
    </row>
    <row r="7" spans="2:13" ht="18.75">
      <c r="B7" s="17"/>
      <c r="C7" s="3"/>
      <c r="D7" s="3"/>
      <c r="E7" s="10"/>
      <c r="F7" s="7"/>
      <c r="G7" s="7"/>
      <c r="H7" s="7"/>
      <c r="I7" s="7"/>
      <c r="J7" s="7"/>
      <c r="K7" s="7"/>
      <c r="L7" s="7"/>
      <c r="M7" s="18"/>
    </row>
    <row r="8" spans="2:13">
      <c r="B8" s="17"/>
      <c r="C8" s="3"/>
      <c r="D8" s="7"/>
      <c r="E8" s="7"/>
      <c r="F8" s="7"/>
      <c r="G8" s="7"/>
      <c r="H8" s="7"/>
      <c r="I8" s="7"/>
      <c r="J8" s="7"/>
      <c r="K8" s="7"/>
      <c r="L8" s="3"/>
      <c r="M8" s="18"/>
    </row>
    <row r="9" spans="2:13" ht="4.5" customHeight="1">
      <c r="B9" s="17"/>
      <c r="C9" s="7"/>
      <c r="D9" s="7"/>
      <c r="E9" s="7"/>
      <c r="F9" s="7"/>
      <c r="G9" s="7"/>
      <c r="H9" s="7"/>
      <c r="I9" s="7"/>
      <c r="J9" s="7"/>
      <c r="K9" s="7"/>
      <c r="L9" s="3"/>
      <c r="M9" s="18"/>
    </row>
    <row r="10" spans="2:13" ht="15">
      <c r="B10" s="17"/>
      <c r="C10" s="27" t="s">
        <v>19</v>
      </c>
      <c r="D10" s="7"/>
      <c r="E10" s="7"/>
      <c r="F10" s="7"/>
      <c r="G10" s="7"/>
      <c r="H10" s="7"/>
      <c r="I10" s="7"/>
      <c r="J10" s="7"/>
      <c r="K10" s="7"/>
      <c r="L10" s="3"/>
      <c r="M10" s="18"/>
    </row>
    <row r="11" spans="2:13">
      <c r="B11" s="17"/>
      <c r="C11" s="7"/>
      <c r="D11" s="7"/>
      <c r="E11" s="7"/>
      <c r="F11" s="7"/>
      <c r="G11" s="7"/>
      <c r="H11" s="7"/>
      <c r="I11" s="7"/>
      <c r="J11" s="7"/>
      <c r="K11" s="7"/>
      <c r="L11" s="3"/>
      <c r="M11" s="18"/>
    </row>
    <row r="12" spans="2:13">
      <c r="B12" s="17"/>
      <c r="C12" s="32" t="s">
        <v>2</v>
      </c>
      <c r="F12" s="7"/>
      <c r="G12" s="33"/>
      <c r="H12" s="32" t="s">
        <v>8</v>
      </c>
      <c r="L12" s="3"/>
      <c r="M12" s="18"/>
    </row>
    <row r="13" spans="2:13" ht="4.5" customHeight="1">
      <c r="B13" s="17"/>
      <c r="C13" s="3"/>
      <c r="D13" s="7"/>
      <c r="E13" s="7"/>
      <c r="F13" s="7"/>
      <c r="G13" s="33"/>
      <c r="H13" s="3"/>
      <c r="I13" s="28"/>
      <c r="J13" s="28"/>
      <c r="K13" s="29"/>
      <c r="L13" s="3"/>
      <c r="M13" s="18"/>
    </row>
    <row r="14" spans="2:13">
      <c r="B14" s="17"/>
      <c r="C14" s="32" t="s">
        <v>3</v>
      </c>
      <c r="D14" s="25"/>
      <c r="E14" s="25"/>
      <c r="F14" s="36"/>
      <c r="G14" s="37"/>
      <c r="H14" s="32" t="s">
        <v>13</v>
      </c>
      <c r="K14" s="28"/>
      <c r="L14" s="3"/>
      <c r="M14" s="18"/>
    </row>
    <row r="15" spans="2:13" ht="4.5" customHeight="1">
      <c r="B15" s="17"/>
      <c r="C15" s="38"/>
      <c r="D15" s="36"/>
      <c r="E15" s="36"/>
      <c r="F15" s="36"/>
      <c r="G15" s="37"/>
      <c r="H15" s="38"/>
      <c r="I15" s="28"/>
      <c r="J15" s="28"/>
      <c r="K15" s="28"/>
      <c r="L15" s="3"/>
      <c r="M15" s="18"/>
    </row>
    <row r="16" spans="2:13">
      <c r="B16" s="17"/>
      <c r="C16" s="32" t="s">
        <v>4</v>
      </c>
      <c r="D16" s="25"/>
      <c r="E16" s="25"/>
      <c r="F16" s="36"/>
      <c r="G16" s="37"/>
      <c r="H16" s="32" t="s">
        <v>12</v>
      </c>
      <c r="K16" s="29"/>
      <c r="L16" s="3"/>
      <c r="M16" s="18"/>
    </row>
    <row r="17" spans="2:13" ht="4.5" customHeight="1">
      <c r="B17" s="17"/>
      <c r="C17" s="38"/>
      <c r="D17" s="36"/>
      <c r="E17" s="36"/>
      <c r="F17" s="36"/>
      <c r="G17" s="37"/>
      <c r="H17" s="38"/>
      <c r="I17" s="28"/>
      <c r="J17" s="28"/>
      <c r="K17" s="28"/>
      <c r="L17" s="3"/>
      <c r="M17" s="18"/>
    </row>
    <row r="18" spans="2:13">
      <c r="B18" s="17"/>
      <c r="C18" s="32" t="s">
        <v>5</v>
      </c>
      <c r="D18" s="25"/>
      <c r="E18" s="25"/>
      <c r="F18" s="25"/>
      <c r="G18" s="39"/>
      <c r="H18" s="32" t="s">
        <v>11</v>
      </c>
      <c r="K18" s="28"/>
      <c r="L18" s="3"/>
      <c r="M18" s="18"/>
    </row>
    <row r="19" spans="2:13" ht="4.5" customHeight="1">
      <c r="B19" s="17"/>
      <c r="C19" s="38"/>
      <c r="D19" s="36"/>
      <c r="E19" s="36"/>
      <c r="F19" s="36"/>
      <c r="G19" s="37"/>
      <c r="H19" s="38"/>
      <c r="I19" s="28"/>
      <c r="J19" s="28"/>
      <c r="K19" s="28"/>
      <c r="L19" s="3"/>
      <c r="M19" s="18"/>
    </row>
    <row r="20" spans="2:13">
      <c r="B20" s="17"/>
      <c r="C20" s="32" t="s">
        <v>6</v>
      </c>
      <c r="D20" s="25"/>
      <c r="E20" s="25"/>
      <c r="F20" s="25"/>
      <c r="G20" s="39"/>
      <c r="H20" s="32" t="s">
        <v>10</v>
      </c>
      <c r="K20" s="28"/>
      <c r="L20" s="3"/>
      <c r="M20" s="18"/>
    </row>
    <row r="21" spans="2:13" ht="4.5" customHeight="1">
      <c r="B21" s="17"/>
      <c r="C21" s="25"/>
      <c r="D21" s="25"/>
      <c r="E21" s="25"/>
      <c r="F21" s="25"/>
      <c r="G21" s="39"/>
      <c r="H21" s="25"/>
      <c r="I21" s="28"/>
      <c r="J21" s="28"/>
      <c r="K21" s="28"/>
      <c r="L21" s="3"/>
      <c r="M21" s="18"/>
    </row>
    <row r="22" spans="2:13">
      <c r="B22" s="17"/>
      <c r="C22" s="32" t="s">
        <v>7</v>
      </c>
      <c r="D22" s="25"/>
      <c r="E22" s="25"/>
      <c r="F22" s="25"/>
      <c r="G22" s="39"/>
      <c r="H22" s="32" t="s">
        <v>9</v>
      </c>
      <c r="I22" s="29"/>
      <c r="J22" s="29"/>
      <c r="K22" s="28"/>
      <c r="M22" s="18"/>
    </row>
    <row r="23" spans="2:13" ht="4.5" customHeight="1">
      <c r="B23" s="17"/>
      <c r="C23" s="3"/>
      <c r="D23" s="7"/>
      <c r="E23" s="7"/>
      <c r="F23" s="7"/>
      <c r="G23" s="7"/>
      <c r="K23" s="28"/>
      <c r="L23" s="3"/>
      <c r="M23" s="18"/>
    </row>
    <row r="24" spans="2:13" ht="13.5" thickBot="1">
      <c r="B24" s="23"/>
      <c r="C24" s="21"/>
      <c r="D24" s="21"/>
      <c r="E24" s="21"/>
      <c r="F24" s="21"/>
      <c r="G24" s="21"/>
      <c r="H24" s="21"/>
      <c r="I24" s="21"/>
      <c r="J24" s="21"/>
      <c r="K24" s="21"/>
      <c r="L24" s="21"/>
      <c r="M24" s="22"/>
    </row>
    <row r="25" spans="2:13" ht="13.5" thickTop="1"/>
  </sheetData>
  <mergeCells count="1">
    <mergeCell ref="C4:L4"/>
  </mergeCells>
  <phoneticPr fontId="2" type="noConversion"/>
  <hyperlinks>
    <hyperlink ref="C12" location="'A1'!A1" display="Atividade 1"/>
    <hyperlink ref="H12" location="'A1-R'!A1" display="Atividade 1 - Respostas"/>
    <hyperlink ref="C14" location="'A2'!A1" display="Atividade 2"/>
    <hyperlink ref="C16" location="'A3'!A1" display="Atividade 3"/>
    <hyperlink ref="C18" location="'A4'!A1" display="Atividade 4"/>
    <hyperlink ref="C20" location="'A5'!A1" display="Atividade 5"/>
    <hyperlink ref="C22" location="'A6'!A1" display="Atividade 6"/>
    <hyperlink ref="H14" location="'A2-R'!A1" display="Atividade 2 - Respostas"/>
    <hyperlink ref="H16" location="'A3-R'!A1" display="Atividade 3 - Respostas"/>
    <hyperlink ref="H18" location="'A4-R'!A1" display="Atividade 4 - Respostas"/>
    <hyperlink ref="H20" location="'A5-R'!A1" display="Atividade 5 - Respostas"/>
    <hyperlink ref="H22" location="'A6-R'!A1" display="Atividade 6 - Respostas"/>
  </hyperlink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3.xml><?xml version="1.0" encoding="utf-8"?>
<worksheet xmlns="http://schemas.openxmlformats.org/spreadsheetml/2006/main" xmlns:r="http://schemas.openxmlformats.org/officeDocument/2006/relationships">
  <sheetPr codeName="Plan14"/>
  <dimension ref="B3:K13"/>
  <sheetViews>
    <sheetView showGridLines="0" workbookViewId="0"/>
  </sheetViews>
  <sheetFormatPr defaultRowHeight="12.75"/>
  <cols>
    <col min="1" max="1" width="2.7109375" customWidth="1"/>
    <col min="2" max="2" width="16.7109375" customWidth="1"/>
    <col min="3" max="3" width="16" customWidth="1"/>
    <col min="4" max="4" width="9.5703125" bestFit="1" customWidth="1"/>
    <col min="5" max="5" width="11.85546875" bestFit="1" customWidth="1"/>
    <col min="6" max="6" width="2.85546875" customWidth="1"/>
    <col min="7" max="7" width="4" customWidth="1"/>
    <col min="8" max="8" width="4.42578125" customWidth="1"/>
    <col min="9" max="9" width="3.140625" customWidth="1"/>
    <col min="10" max="10" width="3.28515625" customWidth="1"/>
  </cols>
  <sheetData>
    <row r="3" spans="2:11">
      <c r="B3" s="11"/>
    </row>
    <row r="4" spans="2:11" ht="15">
      <c r="B4" s="35" t="s">
        <v>2</v>
      </c>
    </row>
    <row r="6" spans="2:11" ht="42.75" customHeight="1">
      <c r="B6" s="62" t="s">
        <v>60</v>
      </c>
      <c r="C6" s="63"/>
      <c r="D6" s="63"/>
      <c r="E6" s="63"/>
      <c r="F6" s="63"/>
      <c r="G6" s="63"/>
      <c r="H6" s="63"/>
      <c r="I6" s="63"/>
      <c r="J6" s="63"/>
      <c r="K6" s="63"/>
    </row>
    <row r="8" spans="2:11">
      <c r="B8" s="58" t="s">
        <v>58</v>
      </c>
      <c r="C8" s="58" t="s">
        <v>59</v>
      </c>
    </row>
    <row r="9" spans="2:11">
      <c r="B9" s="53" t="s">
        <v>54</v>
      </c>
      <c r="C9" s="2">
        <v>32</v>
      </c>
    </row>
    <row r="10" spans="2:11">
      <c r="B10" s="53" t="s">
        <v>55</v>
      </c>
      <c r="C10" s="2">
        <v>28</v>
      </c>
    </row>
    <row r="11" spans="2:11">
      <c r="B11" s="53" t="s">
        <v>56</v>
      </c>
      <c r="C11" s="2">
        <v>27</v>
      </c>
    </row>
    <row r="12" spans="2:11">
      <c r="B12" s="53" t="s">
        <v>57</v>
      </c>
      <c r="C12" s="2">
        <v>18</v>
      </c>
    </row>
    <row r="13" spans="2:11">
      <c r="B13" s="2" t="s">
        <v>0</v>
      </c>
      <c r="C13" s="2">
        <f>SUM(C9:C12)</f>
        <v>105</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4.xml><?xml version="1.0" encoding="utf-8"?>
<worksheet xmlns="http://schemas.openxmlformats.org/spreadsheetml/2006/main" xmlns:r="http://schemas.openxmlformats.org/officeDocument/2006/relationships">
  <sheetPr codeName="Plan8"/>
  <dimension ref="B3:K13"/>
  <sheetViews>
    <sheetView showGridLines="0" workbookViewId="0"/>
  </sheetViews>
  <sheetFormatPr defaultRowHeight="12.75"/>
  <cols>
    <col min="1" max="1" width="2.7109375" customWidth="1"/>
    <col min="2" max="3" width="16.7109375" customWidth="1"/>
    <col min="4" max="4" width="9.5703125" bestFit="1" customWidth="1"/>
    <col min="5" max="5" width="4" customWidth="1"/>
    <col min="7" max="7" width="5.28515625" customWidth="1"/>
    <col min="8" max="8" width="6.5703125" bestFit="1" customWidth="1"/>
    <col min="9" max="9" width="3.140625" customWidth="1"/>
    <col min="10" max="10" width="3.28515625" customWidth="1"/>
  </cols>
  <sheetData>
    <row r="3" spans="2:11">
      <c r="B3" s="11"/>
    </row>
    <row r="4" spans="2:11" ht="15">
      <c r="B4" s="35" t="s">
        <v>8</v>
      </c>
    </row>
    <row r="6" spans="2:11" ht="42.75" customHeight="1">
      <c r="B6" s="62" t="s">
        <v>60</v>
      </c>
      <c r="C6" s="63"/>
      <c r="D6" s="63"/>
      <c r="E6" s="63"/>
      <c r="F6" s="63"/>
      <c r="G6" s="63"/>
      <c r="H6" s="63"/>
      <c r="I6" s="63"/>
      <c r="J6" s="63"/>
      <c r="K6" s="63"/>
    </row>
    <row r="8" spans="2:11">
      <c r="B8" s="58" t="s">
        <v>58</v>
      </c>
      <c r="C8" s="58" t="s">
        <v>59</v>
      </c>
    </row>
    <row r="9" spans="2:11">
      <c r="B9" s="53" t="s">
        <v>54</v>
      </c>
      <c r="C9" s="2">
        <v>32</v>
      </c>
    </row>
    <row r="10" spans="2:11">
      <c r="B10" s="53" t="s">
        <v>55</v>
      </c>
      <c r="C10" s="2">
        <v>28</v>
      </c>
    </row>
    <row r="11" spans="2:11">
      <c r="B11" s="53" t="s">
        <v>56</v>
      </c>
      <c r="C11" s="2">
        <v>27</v>
      </c>
    </row>
    <row r="12" spans="2:11">
      <c r="B12" s="53" t="s">
        <v>57</v>
      </c>
      <c r="C12" s="2">
        <v>18</v>
      </c>
    </row>
    <row r="13" spans="2:11">
      <c r="B13" s="2" t="s">
        <v>0</v>
      </c>
      <c r="C13" s="2">
        <f>SUM(C9:C12)</f>
        <v>105</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5.xml><?xml version="1.0" encoding="utf-8"?>
<worksheet xmlns="http://schemas.openxmlformats.org/spreadsheetml/2006/main" xmlns:r="http://schemas.openxmlformats.org/officeDocument/2006/relationships">
  <dimension ref="B3:K16"/>
  <sheetViews>
    <sheetView showGridLines="0" workbookViewId="0"/>
  </sheetViews>
  <sheetFormatPr defaultRowHeight="12.75"/>
  <cols>
    <col min="1" max="1" width="2.7109375" style="49" customWidth="1"/>
    <col min="2" max="2" width="17.42578125" style="49" customWidth="1"/>
    <col min="3" max="3" width="9.140625" style="49"/>
    <col min="4" max="4" width="9.5703125" style="49" bestFit="1" customWidth="1"/>
    <col min="5" max="5" width="11.85546875" style="49" bestFit="1" customWidth="1"/>
    <col min="6" max="6" width="9.140625" style="49"/>
    <col min="7" max="7" width="11.85546875" style="49" bestFit="1" customWidth="1"/>
    <col min="8" max="8" width="6.5703125" style="49" bestFit="1" customWidth="1"/>
    <col min="9" max="9" width="3.140625" style="49" customWidth="1"/>
    <col min="10" max="10" width="3.28515625" style="49" customWidth="1"/>
    <col min="11" max="16384" width="9.140625" style="49"/>
  </cols>
  <sheetData>
    <row r="3" spans="2:11">
      <c r="B3" s="48"/>
    </row>
    <row r="4" spans="2:11" ht="15">
      <c r="B4" s="50" t="s">
        <v>3</v>
      </c>
    </row>
    <row r="6" spans="2:11" customFormat="1" ht="28.5" customHeight="1">
      <c r="B6" s="62" t="s">
        <v>65</v>
      </c>
      <c r="C6" s="63"/>
      <c r="D6" s="63"/>
      <c r="E6" s="63"/>
      <c r="F6" s="63"/>
      <c r="G6" s="63"/>
      <c r="H6" s="63"/>
      <c r="I6" s="63"/>
      <c r="J6" s="63"/>
      <c r="K6" s="63"/>
    </row>
    <row r="7" spans="2:11" customFormat="1"/>
    <row r="8" spans="2:11" customFormat="1">
      <c r="B8" s="2" t="s">
        <v>21</v>
      </c>
      <c r="C8" s="2" t="s">
        <v>20</v>
      </c>
    </row>
    <row r="9" spans="2:11" customFormat="1">
      <c r="B9" s="53" t="s">
        <v>61</v>
      </c>
      <c r="C9" s="2">
        <v>13</v>
      </c>
    </row>
    <row r="10" spans="2:11" customFormat="1">
      <c r="B10" s="53" t="s">
        <v>62</v>
      </c>
      <c r="C10" s="2">
        <v>27</v>
      </c>
    </row>
    <row r="11" spans="2:11" customFormat="1">
      <c r="B11" s="53" t="s">
        <v>63</v>
      </c>
      <c r="C11" s="2">
        <v>48</v>
      </c>
    </row>
    <row r="12" spans="2:11" customFormat="1">
      <c r="B12" s="53" t="s">
        <v>66</v>
      </c>
      <c r="C12" s="2">
        <v>3</v>
      </c>
    </row>
    <row r="13" spans="2:11" customFormat="1">
      <c r="B13" s="53" t="s">
        <v>64</v>
      </c>
      <c r="C13" s="2">
        <v>2</v>
      </c>
    </row>
    <row r="14" spans="2:11" customFormat="1">
      <c r="B14" s="2" t="s">
        <v>0</v>
      </c>
      <c r="C14" s="2">
        <f>SUM(C9:C13)</f>
        <v>93</v>
      </c>
    </row>
    <row r="15" spans="2:11">
      <c r="B15" s="51"/>
      <c r="C15" s="51"/>
      <c r="D15" s="51"/>
      <c r="E15" s="52"/>
    </row>
    <row r="16" spans="2:11">
      <c r="D16" s="49" t="s">
        <v>1</v>
      </c>
      <c r="E16" s="49" t="s">
        <v>1</v>
      </c>
      <c r="F16" s="49" t="s">
        <v>1</v>
      </c>
      <c r="G16" s="49" t="s">
        <v>1</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6.xml><?xml version="1.0" encoding="utf-8"?>
<worksheet xmlns="http://schemas.openxmlformats.org/spreadsheetml/2006/main" xmlns:r="http://schemas.openxmlformats.org/officeDocument/2006/relationships">
  <dimension ref="B3:K14"/>
  <sheetViews>
    <sheetView showGridLines="0" workbookViewId="0"/>
  </sheetViews>
  <sheetFormatPr defaultRowHeight="12.75"/>
  <cols>
    <col min="1" max="1" width="2.7109375" customWidth="1"/>
    <col min="2" max="2" width="16.7109375" customWidth="1"/>
    <col min="4" max="4" width="9.5703125" bestFit="1" customWidth="1"/>
    <col min="5" max="5" width="11.85546875" bestFit="1" customWidth="1"/>
    <col min="6" max="6" width="5.140625" customWidth="1"/>
    <col min="7" max="7" width="5.5703125" customWidth="1"/>
    <col min="8" max="8" width="6.5703125" bestFit="1" customWidth="1"/>
    <col min="9" max="9" width="3.140625" customWidth="1"/>
    <col min="10" max="10" width="3.28515625" customWidth="1"/>
  </cols>
  <sheetData>
    <row r="3" spans="2:11">
      <c r="B3" s="11"/>
    </row>
    <row r="4" spans="2:11" ht="15">
      <c r="B4" s="35" t="s">
        <v>13</v>
      </c>
    </row>
    <row r="6" spans="2:11" ht="28.5" customHeight="1">
      <c r="B6" s="62" t="s">
        <v>65</v>
      </c>
      <c r="C6" s="63"/>
      <c r="D6" s="63"/>
      <c r="E6" s="63"/>
      <c r="F6" s="63"/>
      <c r="G6" s="63"/>
      <c r="H6" s="63"/>
      <c r="I6" s="63"/>
      <c r="J6" s="63"/>
      <c r="K6" s="63"/>
    </row>
    <row r="8" spans="2:11">
      <c r="B8" s="2" t="s">
        <v>21</v>
      </c>
      <c r="C8" s="2" t="s">
        <v>20</v>
      </c>
    </row>
    <row r="9" spans="2:11">
      <c r="B9" s="53" t="s">
        <v>61</v>
      </c>
      <c r="C9" s="2">
        <v>13</v>
      </c>
    </row>
    <row r="10" spans="2:11">
      <c r="B10" s="53" t="s">
        <v>62</v>
      </c>
      <c r="C10" s="2">
        <v>27</v>
      </c>
    </row>
    <row r="11" spans="2:11">
      <c r="B11" s="53" t="s">
        <v>63</v>
      </c>
      <c r="C11" s="2">
        <v>48</v>
      </c>
    </row>
    <row r="12" spans="2:11">
      <c r="B12" s="53" t="s">
        <v>66</v>
      </c>
      <c r="C12" s="2">
        <v>3</v>
      </c>
    </row>
    <row r="13" spans="2:11">
      <c r="B13" s="53" t="s">
        <v>64</v>
      </c>
      <c r="C13" s="2">
        <v>2</v>
      </c>
    </row>
    <row r="14" spans="2:11">
      <c r="B14" s="2" t="s">
        <v>0</v>
      </c>
      <c r="C14" s="2">
        <f>SUM(C9:C13)</f>
        <v>93</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7.xml><?xml version="1.0" encoding="utf-8"?>
<worksheet xmlns="http://schemas.openxmlformats.org/spreadsheetml/2006/main" xmlns:r="http://schemas.openxmlformats.org/officeDocument/2006/relationships">
  <dimension ref="B3:K14"/>
  <sheetViews>
    <sheetView showGridLines="0" workbookViewId="0"/>
  </sheetViews>
  <sheetFormatPr defaultRowHeight="12.75"/>
  <cols>
    <col min="1" max="1" width="2.7109375" style="49" customWidth="1"/>
    <col min="2" max="2" width="16.7109375" style="49" customWidth="1"/>
    <col min="3" max="3" width="9.140625" style="49"/>
    <col min="4" max="4" width="9.5703125" style="49" bestFit="1" customWidth="1"/>
    <col min="5" max="5" width="11.85546875" style="49" bestFit="1" customWidth="1"/>
    <col min="6" max="6" width="9.140625" style="49"/>
    <col min="7" max="7" width="11.85546875" style="49" bestFit="1" customWidth="1"/>
    <col min="8" max="8" width="6.5703125" style="49" bestFit="1" customWidth="1"/>
    <col min="9" max="9" width="3.140625" style="49" customWidth="1"/>
    <col min="10" max="10" width="3.28515625" style="49" customWidth="1"/>
    <col min="11" max="16384" width="9.140625" style="49"/>
  </cols>
  <sheetData>
    <row r="3" spans="2:11">
      <c r="B3" s="48"/>
    </row>
    <row r="4" spans="2:11" ht="15">
      <c r="B4" s="50" t="s">
        <v>4</v>
      </c>
    </row>
    <row r="6" spans="2:11" customFormat="1" ht="40.5" customHeight="1">
      <c r="B6" s="62" t="s">
        <v>68</v>
      </c>
      <c r="C6" s="63"/>
      <c r="D6" s="63"/>
      <c r="E6" s="63"/>
      <c r="F6" s="63"/>
      <c r="G6" s="63"/>
      <c r="H6" s="63"/>
      <c r="I6" s="63"/>
      <c r="J6" s="63"/>
      <c r="K6" s="63"/>
    </row>
    <row r="7" spans="2:11" customFormat="1"/>
    <row r="8" spans="2:11" customFormat="1">
      <c r="B8" s="4" t="s">
        <v>22</v>
      </c>
      <c r="C8" s="4" t="s">
        <v>23</v>
      </c>
      <c r="D8" s="4" t="s">
        <v>24</v>
      </c>
      <c r="E8" s="4" t="s">
        <v>25</v>
      </c>
    </row>
    <row r="9" spans="2:11" customFormat="1">
      <c r="B9" s="1" t="s">
        <v>26</v>
      </c>
      <c r="C9" s="5">
        <v>56.41996132596686</v>
      </c>
      <c r="D9" s="5">
        <v>127.75153045288914</v>
      </c>
      <c r="E9" s="5">
        <v>158.12027666220433</v>
      </c>
    </row>
    <row r="10" spans="2:11" customFormat="1">
      <c r="B10" s="1" t="s">
        <v>27</v>
      </c>
      <c r="C10" s="5">
        <v>59.177779005524847</v>
      </c>
      <c r="D10" s="5">
        <v>82.653913884137751</v>
      </c>
      <c r="E10" s="5">
        <v>57.035034359660848</v>
      </c>
    </row>
    <row r="11" spans="2:11" customFormat="1">
      <c r="B11" s="1" t="s">
        <v>28</v>
      </c>
      <c r="C11" s="5">
        <v>45.146613259668513</v>
      </c>
      <c r="D11" s="5">
        <v>79.797513199970254</v>
      </c>
      <c r="E11" s="5">
        <v>67.592297188754998</v>
      </c>
    </row>
    <row r="12" spans="2:11" customFormat="1">
      <c r="B12" s="1" t="s">
        <v>29</v>
      </c>
      <c r="C12" s="5">
        <v>230.99</v>
      </c>
      <c r="D12" s="5">
        <v>411.24</v>
      </c>
      <c r="E12" s="5">
        <v>400.53</v>
      </c>
    </row>
    <row r="13" spans="2:11">
      <c r="B13" s="51"/>
      <c r="C13" s="51"/>
      <c r="D13" s="51"/>
      <c r="E13" s="52"/>
    </row>
    <row r="14" spans="2:11">
      <c r="D14" s="49" t="s">
        <v>1</v>
      </c>
      <c r="E14" s="49" t="s">
        <v>1</v>
      </c>
      <c r="F14" s="49" t="s">
        <v>1</v>
      </c>
      <c r="G14" s="49" t="s">
        <v>1</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8.xml><?xml version="1.0" encoding="utf-8"?>
<worksheet xmlns="http://schemas.openxmlformats.org/spreadsheetml/2006/main" xmlns:r="http://schemas.openxmlformats.org/officeDocument/2006/relationships">
  <dimension ref="B3:K12"/>
  <sheetViews>
    <sheetView showGridLines="0" workbookViewId="0"/>
  </sheetViews>
  <sheetFormatPr defaultRowHeight="12.75"/>
  <cols>
    <col min="1" max="1" width="2.7109375" customWidth="1"/>
    <col min="2" max="2" width="16.7109375" customWidth="1"/>
    <col min="4" max="4" width="9.5703125" bestFit="1" customWidth="1"/>
    <col min="5" max="5" width="11.85546875" bestFit="1" customWidth="1"/>
    <col min="7" max="7" width="11.85546875" bestFit="1" customWidth="1"/>
    <col min="8" max="8" width="6.5703125" bestFit="1" customWidth="1"/>
    <col min="9" max="9" width="3.140625" customWidth="1"/>
    <col min="10" max="10" width="3.28515625" customWidth="1"/>
  </cols>
  <sheetData>
    <row r="3" spans="2:11">
      <c r="B3" s="11"/>
    </row>
    <row r="4" spans="2:11" ht="15">
      <c r="B4" s="35" t="s">
        <v>12</v>
      </c>
    </row>
    <row r="6" spans="2:11" ht="40.5" customHeight="1">
      <c r="B6" s="62" t="s">
        <v>68</v>
      </c>
      <c r="C6" s="63"/>
      <c r="D6" s="63"/>
      <c r="E6" s="63"/>
      <c r="F6" s="63"/>
      <c r="G6" s="63"/>
      <c r="H6" s="63"/>
      <c r="I6" s="63"/>
      <c r="J6" s="63"/>
      <c r="K6" s="63"/>
    </row>
    <row r="8" spans="2:11">
      <c r="B8" s="4" t="s">
        <v>22</v>
      </c>
      <c r="C8" s="4" t="s">
        <v>23</v>
      </c>
      <c r="D8" s="4" t="s">
        <v>24</v>
      </c>
      <c r="E8" s="4" t="s">
        <v>25</v>
      </c>
    </row>
    <row r="9" spans="2:11">
      <c r="B9" s="1" t="s">
        <v>26</v>
      </c>
      <c r="C9" s="5">
        <v>56.41996132596686</v>
      </c>
      <c r="D9" s="5">
        <v>127.75153045288914</v>
      </c>
      <c r="E9" s="5">
        <v>158.12027666220433</v>
      </c>
    </row>
    <row r="10" spans="2:11">
      <c r="B10" s="1" t="s">
        <v>27</v>
      </c>
      <c r="C10" s="5">
        <v>59.177779005524847</v>
      </c>
      <c r="D10" s="5">
        <v>82.653913884137751</v>
      </c>
      <c r="E10" s="5">
        <v>57.035034359660848</v>
      </c>
    </row>
    <row r="11" spans="2:11">
      <c r="B11" s="1" t="s">
        <v>28</v>
      </c>
      <c r="C11" s="5">
        <v>45.146613259668513</v>
      </c>
      <c r="D11" s="5">
        <v>79.797513199970254</v>
      </c>
      <c r="E11" s="5">
        <v>67.592297188754998</v>
      </c>
    </row>
    <row r="12" spans="2:11">
      <c r="B12" s="1" t="s">
        <v>29</v>
      </c>
      <c r="C12" s="5">
        <v>230.99</v>
      </c>
      <c r="D12" s="5">
        <v>411.24</v>
      </c>
      <c r="E12" s="5">
        <v>400.53</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9.xml><?xml version="1.0" encoding="utf-8"?>
<worksheet xmlns="http://schemas.openxmlformats.org/spreadsheetml/2006/main" xmlns:r="http://schemas.openxmlformats.org/officeDocument/2006/relationships">
  <dimension ref="B3:K15"/>
  <sheetViews>
    <sheetView showGridLines="0" workbookViewId="0"/>
  </sheetViews>
  <sheetFormatPr defaultRowHeight="12.75"/>
  <cols>
    <col min="1" max="1" width="2.7109375" style="49" customWidth="1"/>
    <col min="2" max="2" width="16.7109375" style="49" customWidth="1"/>
    <col min="3" max="3" width="9.140625" style="49"/>
    <col min="4" max="4" width="9.5703125" style="49" bestFit="1" customWidth="1"/>
    <col min="5" max="5" width="11.85546875" style="49" bestFit="1" customWidth="1"/>
    <col min="6" max="6" width="9.140625" style="49"/>
    <col min="7" max="7" width="11.85546875" style="49" bestFit="1" customWidth="1"/>
    <col min="8" max="8" width="6.5703125" style="49" bestFit="1" customWidth="1"/>
    <col min="9" max="9" width="3.140625" style="49" customWidth="1"/>
    <col min="10" max="10" width="3.28515625" style="49" customWidth="1"/>
    <col min="11" max="16384" width="9.140625" style="49"/>
  </cols>
  <sheetData>
    <row r="3" spans="2:11">
      <c r="B3" s="48"/>
    </row>
    <row r="4" spans="2:11" ht="15">
      <c r="B4" s="50" t="s">
        <v>5</v>
      </c>
    </row>
    <row r="6" spans="2:11" customFormat="1" ht="40.5" customHeight="1">
      <c r="B6" s="62" t="s">
        <v>49</v>
      </c>
      <c r="C6" s="63"/>
      <c r="D6" s="63"/>
      <c r="E6" s="63"/>
      <c r="F6" s="63"/>
      <c r="G6" s="63"/>
      <c r="H6" s="63"/>
      <c r="I6" s="63"/>
      <c r="J6" s="63"/>
      <c r="K6" s="63"/>
    </row>
    <row r="7" spans="2:11" customFormat="1"/>
    <row r="8" spans="2:11" customFormat="1">
      <c r="B8" s="64" t="s">
        <v>50</v>
      </c>
      <c r="C8" s="64"/>
      <c r="D8" s="64"/>
      <c r="E8" s="56"/>
    </row>
    <row r="9" spans="2:11" customFormat="1">
      <c r="B9" s="4" t="s">
        <v>51</v>
      </c>
      <c r="C9" s="4" t="s">
        <v>52</v>
      </c>
      <c r="D9" s="4" t="s">
        <v>53</v>
      </c>
      <c r="E9" s="57"/>
    </row>
    <row r="10" spans="2:11" customFormat="1">
      <c r="B10" s="54">
        <v>1</v>
      </c>
      <c r="C10" s="5">
        <v>1.1000000000000001</v>
      </c>
      <c r="D10" s="55">
        <v>0.2</v>
      </c>
      <c r="E10" s="57"/>
    </row>
    <row r="11" spans="2:11" customFormat="1">
      <c r="B11" s="54">
        <v>2</v>
      </c>
      <c r="C11" s="5">
        <v>1.05</v>
      </c>
      <c r="D11" s="55">
        <v>0.185</v>
      </c>
      <c r="E11" s="57"/>
    </row>
    <row r="12" spans="2:11" customFormat="1">
      <c r="B12" s="54">
        <v>3</v>
      </c>
      <c r="C12" s="5">
        <v>0.95</v>
      </c>
      <c r="D12" s="55">
        <v>0.182</v>
      </c>
      <c r="E12" s="57"/>
    </row>
    <row r="13" spans="2:11">
      <c r="B13" s="54">
        <v>4</v>
      </c>
      <c r="C13" s="5">
        <v>0.9</v>
      </c>
      <c r="D13" s="55">
        <v>0.17399999999999999</v>
      </c>
      <c r="E13" s="52"/>
    </row>
    <row r="14" spans="2:11">
      <c r="B14" s="54">
        <v>5</v>
      </c>
      <c r="C14" s="5">
        <v>0.93</v>
      </c>
      <c r="D14" s="55">
        <v>0.18</v>
      </c>
      <c r="E14" s="49" t="s">
        <v>1</v>
      </c>
      <c r="F14" s="49" t="s">
        <v>1</v>
      </c>
      <c r="G14" s="49" t="s">
        <v>1</v>
      </c>
    </row>
    <row r="15" spans="2:11">
      <c r="B15" s="54">
        <v>6</v>
      </c>
      <c r="C15" s="5">
        <v>0.88</v>
      </c>
      <c r="D15" s="55">
        <v>0.16800000000000001</v>
      </c>
    </row>
  </sheetData>
  <mergeCells count="2">
    <mergeCell ref="B6:K6"/>
    <mergeCell ref="B8:D8"/>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0.xml><?xml version="1.0" encoding="utf-8"?>
<worksheet xmlns="http://schemas.openxmlformats.org/spreadsheetml/2006/main" xmlns:r="http://schemas.openxmlformats.org/officeDocument/2006/relationships">
  <dimension ref="B3:K15"/>
  <sheetViews>
    <sheetView showGridLines="0" workbookViewId="0"/>
  </sheetViews>
  <sheetFormatPr defaultRowHeight="12.75"/>
  <cols>
    <col min="1" max="1" width="2.7109375" customWidth="1"/>
    <col min="2" max="2" width="16.7109375" customWidth="1"/>
    <col min="4" max="4" width="9.5703125" bestFit="1" customWidth="1"/>
    <col min="5" max="5" width="11.85546875" bestFit="1" customWidth="1"/>
    <col min="7" max="7" width="11.85546875" bestFit="1" customWidth="1"/>
    <col min="8" max="8" width="6.5703125" bestFit="1" customWidth="1"/>
    <col min="9" max="9" width="3.140625" customWidth="1"/>
    <col min="10" max="10" width="3.28515625" customWidth="1"/>
  </cols>
  <sheetData>
    <row r="3" spans="2:11">
      <c r="B3" s="11"/>
    </row>
    <row r="4" spans="2:11" ht="15">
      <c r="B4" s="35" t="s">
        <v>11</v>
      </c>
    </row>
    <row r="6" spans="2:11" ht="40.5" customHeight="1">
      <c r="B6" s="62" t="s">
        <v>49</v>
      </c>
      <c r="C6" s="63"/>
      <c r="D6" s="63"/>
      <c r="E6" s="63"/>
      <c r="F6" s="63"/>
      <c r="G6" s="63"/>
      <c r="H6" s="63"/>
      <c r="I6" s="63"/>
      <c r="J6" s="63"/>
      <c r="K6" s="63"/>
    </row>
    <row r="8" spans="2:11">
      <c r="B8" s="64" t="s">
        <v>50</v>
      </c>
      <c r="C8" s="64"/>
      <c r="D8" s="64"/>
      <c r="E8" s="56"/>
    </row>
    <row r="9" spans="2:11">
      <c r="B9" s="4" t="s">
        <v>51</v>
      </c>
      <c r="C9" s="4" t="s">
        <v>52</v>
      </c>
      <c r="D9" s="4" t="s">
        <v>53</v>
      </c>
      <c r="E9" s="57"/>
    </row>
    <row r="10" spans="2:11">
      <c r="B10" s="54">
        <v>1</v>
      </c>
      <c r="C10" s="5">
        <v>1.1000000000000001</v>
      </c>
      <c r="D10" s="55">
        <v>0.2</v>
      </c>
      <c r="E10" s="57"/>
    </row>
    <row r="11" spans="2:11">
      <c r="B11" s="54">
        <v>2</v>
      </c>
      <c r="C11" s="5">
        <v>1.05</v>
      </c>
      <c r="D11" s="55">
        <v>0.185</v>
      </c>
      <c r="E11" s="57"/>
    </row>
    <row r="12" spans="2:11">
      <c r="B12" s="54">
        <v>3</v>
      </c>
      <c r="C12" s="5">
        <v>0.95</v>
      </c>
      <c r="D12" s="55">
        <v>0.182</v>
      </c>
      <c r="E12" s="57"/>
    </row>
    <row r="13" spans="2:11" s="49" customFormat="1">
      <c r="B13" s="54">
        <v>4</v>
      </c>
      <c r="C13" s="5">
        <v>0.9</v>
      </c>
      <c r="D13" s="55">
        <v>0.17399999999999999</v>
      </c>
      <c r="E13" s="52"/>
    </row>
    <row r="14" spans="2:11" s="49" customFormat="1">
      <c r="B14" s="54">
        <v>5</v>
      </c>
      <c r="C14" s="5">
        <v>0.93</v>
      </c>
      <c r="D14" s="55">
        <v>0.18</v>
      </c>
      <c r="E14" s="49" t="s">
        <v>1</v>
      </c>
      <c r="F14" s="49" t="s">
        <v>1</v>
      </c>
      <c r="G14" s="49" t="s">
        <v>1</v>
      </c>
    </row>
    <row r="15" spans="2:11" s="49" customFormat="1">
      <c r="B15" s="54">
        <v>6</v>
      </c>
      <c r="C15" s="5">
        <v>0.88</v>
      </c>
      <c r="D15" s="55">
        <v>0.16800000000000001</v>
      </c>
    </row>
  </sheetData>
  <mergeCells count="2">
    <mergeCell ref="B6:K6"/>
    <mergeCell ref="B8:D8"/>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1.xml><?xml version="1.0" encoding="utf-8"?>
<worksheet xmlns="http://schemas.openxmlformats.org/spreadsheetml/2006/main" xmlns:r="http://schemas.openxmlformats.org/officeDocument/2006/relationships">
  <dimension ref="B3:K14"/>
  <sheetViews>
    <sheetView showGridLines="0" workbookViewId="0"/>
  </sheetViews>
  <sheetFormatPr defaultRowHeight="12.75"/>
  <cols>
    <col min="1" max="1" width="2.7109375" style="49" customWidth="1"/>
    <col min="2" max="2" width="16.7109375" style="49" customWidth="1"/>
    <col min="3" max="3" width="15.140625" style="49" customWidth="1"/>
    <col min="4" max="4" width="9.5703125" style="49" bestFit="1" customWidth="1"/>
    <col min="5" max="5" width="11.85546875" style="49" bestFit="1" customWidth="1"/>
    <col min="6" max="6" width="9.140625" style="49"/>
    <col min="7" max="7" width="11.85546875" style="49" bestFit="1" customWidth="1"/>
    <col min="8" max="8" width="6.5703125" style="49" bestFit="1" customWidth="1"/>
    <col min="9" max="9" width="3.140625" style="49" customWidth="1"/>
    <col min="10" max="10" width="3.28515625" style="49" customWidth="1"/>
    <col min="11" max="16384" width="9.140625" style="49"/>
  </cols>
  <sheetData>
    <row r="3" spans="2:11">
      <c r="B3" s="48"/>
    </row>
    <row r="4" spans="2:11" ht="15">
      <c r="B4" s="50" t="s">
        <v>6</v>
      </c>
    </row>
    <row r="6" spans="2:11" customFormat="1" ht="39.75" customHeight="1">
      <c r="B6" s="62" t="s">
        <v>69</v>
      </c>
      <c r="C6" s="63"/>
      <c r="D6" s="63"/>
      <c r="E6" s="63"/>
      <c r="F6" s="63"/>
      <c r="G6" s="63"/>
      <c r="H6" s="63"/>
      <c r="I6" s="63"/>
      <c r="J6" s="63"/>
      <c r="K6" s="63"/>
    </row>
    <row r="7" spans="2:11" customFormat="1"/>
    <row r="8" spans="2:11" customFormat="1">
      <c r="B8" s="4" t="s">
        <v>30</v>
      </c>
      <c r="C8" s="4" t="s">
        <v>31</v>
      </c>
      <c r="D8" s="4" t="s">
        <v>32</v>
      </c>
      <c r="E8" s="4" t="s">
        <v>33</v>
      </c>
    </row>
    <row r="9" spans="2:11" customFormat="1">
      <c r="B9" s="1" t="s">
        <v>34</v>
      </c>
      <c r="C9" s="43">
        <v>30673815.285552599</v>
      </c>
      <c r="D9" s="44">
        <f>C9/$C$13</f>
        <v>0.84775989732053925</v>
      </c>
      <c r="E9" s="26">
        <f>SUM($C$9:C9)/$C$13</f>
        <v>0.84775989732053925</v>
      </c>
    </row>
    <row r="10" spans="2:11" customFormat="1">
      <c r="B10" s="1" t="s">
        <v>35</v>
      </c>
      <c r="C10" s="43">
        <v>2713084.4572180957</v>
      </c>
      <c r="D10" s="44">
        <f>C10/$C$13</f>
        <v>7.4983962036065568E-2</v>
      </c>
      <c r="E10" s="26">
        <f>SUM($C$9:C10)/$C$13</f>
        <v>0.92274385935660475</v>
      </c>
    </row>
    <row r="11" spans="2:11" customFormat="1">
      <c r="B11" s="1" t="s">
        <v>36</v>
      </c>
      <c r="C11" s="43">
        <v>2214814.7425562423</v>
      </c>
      <c r="D11" s="44">
        <f>C11/$C$13</f>
        <v>6.1212832549652305E-2</v>
      </c>
      <c r="E11" s="26">
        <f>SUM($C$9:C11)/$C$13</f>
        <v>0.98395669190625712</v>
      </c>
    </row>
    <row r="12" spans="2:11" customFormat="1">
      <c r="B12" s="1" t="s">
        <v>37</v>
      </c>
      <c r="C12" s="43">
        <v>580482.12777233333</v>
      </c>
      <c r="D12" s="44">
        <f>C12/$C$13</f>
        <v>1.6043308093742926E-2</v>
      </c>
      <c r="E12" s="26">
        <f>SUM($C$9:C12)/$C$13</f>
        <v>1</v>
      </c>
    </row>
    <row r="13" spans="2:11">
      <c r="B13" s="24" t="s">
        <v>29</v>
      </c>
      <c r="C13" s="45">
        <f>SUM(C9:C12)</f>
        <v>36182196.61309927</v>
      </c>
      <c r="D13" s="46">
        <f>SUM(D9:D12)</f>
        <v>1</v>
      </c>
      <c r="E13" s="47" t="s">
        <v>38</v>
      </c>
    </row>
    <row r="14" spans="2:11">
      <c r="D14" s="49" t="s">
        <v>1</v>
      </c>
      <c r="E14" s="49" t="s">
        <v>1</v>
      </c>
      <c r="F14" s="49" t="s">
        <v>1</v>
      </c>
      <c r="G14" s="49" t="s">
        <v>1</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ignoredErrors>
    <ignoredError sqref="E10:E11" formulaRange="1"/>
  </ignoredErrors>
  <drawing r:id="rId2"/>
</worksheet>
</file>

<file path=xl/worksheets/sheet12.xml><?xml version="1.0" encoding="utf-8"?>
<worksheet xmlns="http://schemas.openxmlformats.org/spreadsheetml/2006/main" xmlns:r="http://schemas.openxmlformats.org/officeDocument/2006/relationships">
  <dimension ref="B3:K13"/>
  <sheetViews>
    <sheetView showGridLines="0" workbookViewId="0"/>
  </sheetViews>
  <sheetFormatPr defaultRowHeight="12.75"/>
  <cols>
    <col min="1" max="1" width="2.7109375" customWidth="1"/>
    <col min="2" max="2" width="16.7109375" customWidth="1"/>
    <col min="3" max="3" width="14" bestFit="1" customWidth="1"/>
    <col min="4" max="4" width="9.5703125" bestFit="1" customWidth="1"/>
    <col min="5" max="5" width="11.85546875" bestFit="1" customWidth="1"/>
    <col min="7" max="7" width="11.85546875" bestFit="1" customWidth="1"/>
    <col min="8" max="8" width="6.5703125" bestFit="1" customWidth="1"/>
    <col min="9" max="9" width="3.140625" customWidth="1"/>
    <col min="10" max="10" width="3.28515625" customWidth="1"/>
  </cols>
  <sheetData>
    <row r="3" spans="2:11">
      <c r="B3" s="11"/>
    </row>
    <row r="4" spans="2:11" ht="15">
      <c r="B4" s="35" t="s">
        <v>10</v>
      </c>
    </row>
    <row r="6" spans="2:11" ht="39.75" customHeight="1">
      <c r="B6" s="62" t="s">
        <v>69</v>
      </c>
      <c r="C6" s="63"/>
      <c r="D6" s="63"/>
      <c r="E6" s="63"/>
      <c r="F6" s="63"/>
      <c r="G6" s="63"/>
      <c r="H6" s="63"/>
      <c r="I6" s="63"/>
      <c r="J6" s="63"/>
      <c r="K6" s="63"/>
    </row>
    <row r="8" spans="2:11">
      <c r="B8" s="4" t="s">
        <v>39</v>
      </c>
      <c r="C8" s="4" t="s">
        <v>31</v>
      </c>
      <c r="D8" s="4" t="s">
        <v>32</v>
      </c>
      <c r="E8" s="4" t="s">
        <v>33</v>
      </c>
    </row>
    <row r="9" spans="2:11">
      <c r="B9" s="1" t="s">
        <v>34</v>
      </c>
      <c r="C9" s="43">
        <v>7673815.2855526004</v>
      </c>
      <c r="D9" s="44">
        <f>C9/$C$13</f>
        <v>0.58213479215801245</v>
      </c>
      <c r="E9" s="26">
        <f>SUM($C$9:C9)/$C$13</f>
        <v>0.58213479215801245</v>
      </c>
    </row>
    <row r="10" spans="2:11">
      <c r="B10" s="1" t="s">
        <v>35</v>
      </c>
      <c r="C10" s="43">
        <v>3713084.4572180999</v>
      </c>
      <c r="D10" s="44">
        <f>C10/$C$13</f>
        <v>0.28167418270247713</v>
      </c>
      <c r="E10" s="26">
        <f>SUM($C$9:C10)/$C$13</f>
        <v>0.86380897486048946</v>
      </c>
    </row>
    <row r="11" spans="2:11">
      <c r="B11" s="1" t="s">
        <v>36</v>
      </c>
      <c r="C11" s="43">
        <v>1214814.7425562399</v>
      </c>
      <c r="D11" s="44">
        <f>C11/$C$13</f>
        <v>9.215571412044235E-2</v>
      </c>
      <c r="E11" s="26">
        <f>SUM($C$9:C11)/$C$13</f>
        <v>0.9559646889809319</v>
      </c>
    </row>
    <row r="12" spans="2:11">
      <c r="B12" s="1" t="s">
        <v>37</v>
      </c>
      <c r="C12" s="43">
        <v>580482.12777233333</v>
      </c>
      <c r="D12" s="44">
        <f>C12/$C$13</f>
        <v>4.4035311019068157E-2</v>
      </c>
      <c r="E12" s="26">
        <f>SUM($C$9:C12)/$C$13</f>
        <v>1</v>
      </c>
    </row>
    <row r="13" spans="2:11" s="49" customFormat="1">
      <c r="B13" s="24" t="s">
        <v>29</v>
      </c>
      <c r="C13" s="45">
        <f>SUM(C9:C12)</f>
        <v>13182196.613099273</v>
      </c>
      <c r="D13" s="46">
        <f>SUM(D9:D12)</f>
        <v>1</v>
      </c>
      <c r="E13" s="47" t="s">
        <v>38</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3.xml><?xml version="1.0" encoding="utf-8"?>
<worksheet xmlns="http://schemas.openxmlformats.org/spreadsheetml/2006/main" xmlns:r="http://schemas.openxmlformats.org/officeDocument/2006/relationships">
  <dimension ref="B3:K16"/>
  <sheetViews>
    <sheetView showGridLines="0" workbookViewId="0"/>
  </sheetViews>
  <sheetFormatPr defaultRowHeight="12.75"/>
  <cols>
    <col min="1" max="1" width="2.7109375" style="49" customWidth="1"/>
    <col min="2" max="2" width="16.7109375" style="49" customWidth="1"/>
    <col min="3" max="3" width="15.140625" style="49" customWidth="1"/>
    <col min="4" max="4" width="9.5703125" style="49" bestFit="1" customWidth="1"/>
    <col min="5" max="5" width="11.85546875" style="49" bestFit="1" customWidth="1"/>
    <col min="6" max="6" width="9.140625" style="49"/>
    <col min="7" max="7" width="11.85546875" style="49" bestFit="1" customWidth="1"/>
    <col min="8" max="8" width="6.5703125" style="49" bestFit="1" customWidth="1"/>
    <col min="9" max="9" width="3.140625" style="49" customWidth="1"/>
    <col min="10" max="10" width="3.28515625" style="49" customWidth="1"/>
    <col min="11" max="16384" width="9.140625" style="49"/>
  </cols>
  <sheetData>
    <row r="3" spans="2:11">
      <c r="B3" s="48"/>
    </row>
    <row r="4" spans="2:11" ht="15">
      <c r="B4" s="50" t="s">
        <v>7</v>
      </c>
    </row>
    <row r="6" spans="2:11" customFormat="1" ht="34.5" customHeight="1">
      <c r="B6" s="62" t="s">
        <v>47</v>
      </c>
      <c r="C6" s="63"/>
      <c r="D6" s="63"/>
      <c r="E6" s="63"/>
      <c r="F6" s="63"/>
      <c r="G6" s="63"/>
      <c r="H6" s="63"/>
      <c r="I6" s="63"/>
      <c r="J6" s="63"/>
      <c r="K6" s="63"/>
    </row>
    <row r="7" spans="2:11" customFormat="1"/>
    <row r="8" spans="2:11" customFormat="1">
      <c r="B8" s="4" t="s">
        <v>40</v>
      </c>
      <c r="C8" s="4" t="s">
        <v>48</v>
      </c>
      <c r="D8" s="4" t="s">
        <v>32</v>
      </c>
      <c r="E8" s="4" t="s">
        <v>33</v>
      </c>
    </row>
    <row r="9" spans="2:11" customFormat="1">
      <c r="B9" s="53" t="s">
        <v>41</v>
      </c>
      <c r="C9" s="43">
        <v>24568.99</v>
      </c>
      <c r="D9" s="44">
        <f t="shared" ref="D9:D14" si="0">C9/$C$15</f>
        <v>0.35229474904383962</v>
      </c>
      <c r="E9" s="26">
        <f>SUM($C$9:C9)/$C$15</f>
        <v>0.35229474904383962</v>
      </c>
    </row>
    <row r="10" spans="2:11" customFormat="1">
      <c r="B10" s="53" t="s">
        <v>42</v>
      </c>
      <c r="C10" s="43">
        <v>17843.330000000002</v>
      </c>
      <c r="D10" s="44">
        <f t="shared" si="0"/>
        <v>0.25585550991133194</v>
      </c>
      <c r="E10" s="26">
        <f>SUM($C$9:C10)/$C$15</f>
        <v>0.60815025895517161</v>
      </c>
    </row>
    <row r="11" spans="2:11" customFormat="1">
      <c r="B11" s="53" t="s">
        <v>43</v>
      </c>
      <c r="C11" s="43">
        <v>11893.1</v>
      </c>
      <c r="D11" s="44">
        <f t="shared" si="0"/>
        <v>0.17053516159407808</v>
      </c>
      <c r="E11" s="26">
        <f>SUM($C$9:C11)/$C$15</f>
        <v>0.77868542054924961</v>
      </c>
    </row>
    <row r="12" spans="2:11" customFormat="1">
      <c r="B12" s="53" t="s">
        <v>44</v>
      </c>
      <c r="C12" s="43">
        <v>8878.5499999999993</v>
      </c>
      <c r="D12" s="44">
        <f t="shared" si="0"/>
        <v>0.12730952896814976</v>
      </c>
      <c r="E12" s="26">
        <f>SUM($C$9:C12)/$C$15</f>
        <v>0.90599494951739934</v>
      </c>
    </row>
    <row r="13" spans="2:11" customFormat="1">
      <c r="B13" s="53" t="s">
        <v>45</v>
      </c>
      <c r="C13" s="43">
        <v>4110.3</v>
      </c>
      <c r="D13" s="44">
        <f t="shared" si="0"/>
        <v>5.8937591939875994E-2</v>
      </c>
      <c r="E13" s="26">
        <f>SUM($C$9:C13)/$C$15</f>
        <v>0.96493254145727536</v>
      </c>
    </row>
    <row r="14" spans="2:11" customFormat="1">
      <c r="B14" s="53" t="s">
        <v>46</v>
      </c>
      <c r="C14" s="43">
        <v>2445.6</v>
      </c>
      <c r="D14" s="44">
        <f t="shared" si="0"/>
        <v>3.5067458542724549E-2</v>
      </c>
      <c r="E14" s="26">
        <f>SUM($C$9:C14)/$C$15</f>
        <v>1</v>
      </c>
    </row>
    <row r="15" spans="2:11">
      <c r="B15" s="24" t="s">
        <v>29</v>
      </c>
      <c r="C15" s="45">
        <f>SUM(C9:C14)</f>
        <v>69739.87000000001</v>
      </c>
      <c r="D15" s="46">
        <f>SUM(D9:D14)</f>
        <v>0.99999999999999989</v>
      </c>
      <c r="E15" s="47" t="s">
        <v>38</v>
      </c>
    </row>
    <row r="16" spans="2:11">
      <c r="D16" s="49" t="s">
        <v>1</v>
      </c>
      <c r="E16" s="49" t="s">
        <v>1</v>
      </c>
      <c r="F16" s="49" t="s">
        <v>1</v>
      </c>
      <c r="G16" s="49" t="s">
        <v>1</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xl/worksheets/sheet14.xml><?xml version="1.0" encoding="utf-8"?>
<worksheet xmlns="http://schemas.openxmlformats.org/spreadsheetml/2006/main" xmlns:r="http://schemas.openxmlformats.org/officeDocument/2006/relationships">
  <dimension ref="B3:K15"/>
  <sheetViews>
    <sheetView showGridLines="0" workbookViewId="0"/>
  </sheetViews>
  <sheetFormatPr defaultRowHeight="12.75"/>
  <cols>
    <col min="1" max="1" width="2.7109375" customWidth="1"/>
    <col min="2" max="2" width="16.7109375" customWidth="1"/>
    <col min="3" max="3" width="14" bestFit="1" customWidth="1"/>
    <col min="4" max="4" width="9.5703125" bestFit="1" customWidth="1"/>
    <col min="5" max="5" width="11.85546875" bestFit="1" customWidth="1"/>
    <col min="7" max="7" width="11.85546875" bestFit="1" customWidth="1"/>
    <col min="8" max="8" width="6.5703125" bestFit="1" customWidth="1"/>
    <col min="9" max="9" width="3.140625" customWidth="1"/>
    <col min="10" max="10" width="3.28515625" customWidth="1"/>
  </cols>
  <sheetData>
    <row r="3" spans="2:11">
      <c r="B3" s="11"/>
    </row>
    <row r="4" spans="2:11" ht="15">
      <c r="B4" s="35" t="s">
        <v>9</v>
      </c>
    </row>
    <row r="6" spans="2:11" ht="34.5" customHeight="1">
      <c r="B6" s="62" t="s">
        <v>47</v>
      </c>
      <c r="C6" s="63"/>
      <c r="D6" s="63"/>
      <c r="E6" s="63"/>
      <c r="F6" s="63"/>
      <c r="G6" s="63"/>
      <c r="H6" s="63"/>
      <c r="I6" s="63"/>
      <c r="J6" s="63"/>
      <c r="K6" s="63"/>
    </row>
    <row r="8" spans="2:11">
      <c r="B8" s="4" t="s">
        <v>40</v>
      </c>
      <c r="C8" s="4" t="s">
        <v>48</v>
      </c>
      <c r="D8" s="4" t="s">
        <v>32</v>
      </c>
      <c r="E8" s="4" t="s">
        <v>33</v>
      </c>
    </row>
    <row r="9" spans="2:11">
      <c r="B9" s="53" t="s">
        <v>41</v>
      </c>
      <c r="C9" s="43">
        <v>24568.99</v>
      </c>
      <c r="D9" s="44">
        <f t="shared" ref="D9:D14" si="0">C9/$C$15</f>
        <v>0.35229474904383962</v>
      </c>
      <c r="E9" s="26">
        <f>SUM($C$9:C9)/$C$15</f>
        <v>0.35229474904383962</v>
      </c>
    </row>
    <row r="10" spans="2:11">
      <c r="B10" s="53" t="s">
        <v>42</v>
      </c>
      <c r="C10" s="43">
        <v>17843.330000000002</v>
      </c>
      <c r="D10" s="44">
        <f t="shared" si="0"/>
        <v>0.25585550991133194</v>
      </c>
      <c r="E10" s="26">
        <f>SUM($C$9:C10)/$C$15</f>
        <v>0.60815025895517161</v>
      </c>
    </row>
    <row r="11" spans="2:11">
      <c r="B11" s="53" t="s">
        <v>43</v>
      </c>
      <c r="C11" s="43">
        <v>11893.1</v>
      </c>
      <c r="D11" s="44">
        <f t="shared" si="0"/>
        <v>0.17053516159407808</v>
      </c>
      <c r="E11" s="26">
        <f>SUM($C$9:C11)/$C$15</f>
        <v>0.77868542054924961</v>
      </c>
    </row>
    <row r="12" spans="2:11">
      <c r="B12" s="53" t="s">
        <v>44</v>
      </c>
      <c r="C12" s="43">
        <v>8878.5499999999993</v>
      </c>
      <c r="D12" s="44">
        <f t="shared" si="0"/>
        <v>0.12730952896814976</v>
      </c>
      <c r="E12" s="26">
        <f>SUM($C$9:C12)/$C$15</f>
        <v>0.90599494951739934</v>
      </c>
    </row>
    <row r="13" spans="2:11">
      <c r="B13" s="53" t="s">
        <v>45</v>
      </c>
      <c r="C13" s="43">
        <v>4110.3</v>
      </c>
      <c r="D13" s="44">
        <f t="shared" si="0"/>
        <v>5.8937591939875994E-2</v>
      </c>
      <c r="E13" s="26">
        <f>SUM($C$9:C13)/$C$15</f>
        <v>0.96493254145727536</v>
      </c>
    </row>
    <row r="14" spans="2:11">
      <c r="B14" s="53" t="s">
        <v>46</v>
      </c>
      <c r="C14" s="43">
        <v>2445.6</v>
      </c>
      <c r="D14" s="44">
        <f t="shared" si="0"/>
        <v>3.5067458542724549E-2</v>
      </c>
      <c r="E14" s="26">
        <f>SUM($C$9:C14)/$C$15</f>
        <v>1</v>
      </c>
    </row>
    <row r="15" spans="2:11" s="49" customFormat="1">
      <c r="B15" s="24" t="s">
        <v>29</v>
      </c>
      <c r="C15" s="45">
        <f>SUM(C9:C14)</f>
        <v>69739.87000000001</v>
      </c>
      <c r="D15" s="46">
        <f>SUM(D9:D14)</f>
        <v>0.99999999999999989</v>
      </c>
      <c r="E15" s="47" t="s">
        <v>38</v>
      </c>
    </row>
  </sheetData>
  <mergeCells count="1">
    <mergeCell ref="B6:K6"/>
  </mergeCells>
  <pageMargins left="0.78740157499999996" right="0.78740157499999996" top="0.984251969" bottom="0.984251969" header="0.49212598499999999" footer="0.49212598499999999"/>
  <pageSetup paperSize="9" orientation="portrait" horizontalDpi="4294967295" verticalDpi="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Início</vt:lpstr>
      <vt:lpstr>Menu</vt:lpstr>
      <vt:lpstr>A1</vt:lpstr>
      <vt:lpstr>A1-R</vt:lpstr>
      <vt:lpstr>A2</vt:lpstr>
      <vt:lpstr>A2-R</vt:lpstr>
      <vt:lpstr>A3</vt:lpstr>
      <vt:lpstr>A3-R</vt:lpstr>
      <vt:lpstr>A4</vt:lpstr>
      <vt:lpstr>A4-R</vt:lpstr>
      <vt:lpstr>A5</vt:lpstr>
      <vt:lpstr>A5-R</vt:lpstr>
      <vt:lpstr>A6</vt:lpstr>
      <vt:lpstr>A6-R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dc:creator>
  <cp:lastModifiedBy>Brazileiro</cp:lastModifiedBy>
  <cp:lastPrinted>2008-02-13T17:51:45Z</cp:lastPrinted>
  <dcterms:created xsi:type="dcterms:W3CDTF">2006-05-10T12:49:20Z</dcterms:created>
  <dcterms:modified xsi:type="dcterms:W3CDTF">2011-03-18T21:29:03Z</dcterms:modified>
</cp:coreProperties>
</file>