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53" r:id="rId5"/>
    <sheet name="A2-R" sheetId="59" r:id="rId6"/>
    <sheet name="A3" sheetId="54" r:id="rId7"/>
    <sheet name="A3-R" sheetId="60" r:id="rId8"/>
    <sheet name="A4" sheetId="55" r:id="rId9"/>
    <sheet name="A4-R" sheetId="61" r:id="rId10"/>
    <sheet name="A5" sheetId="56" r:id="rId11"/>
    <sheet name="A5-R" sheetId="62" r:id="rId12"/>
    <sheet name="A6" sheetId="57" r:id="rId13"/>
    <sheet name="A6-R" sheetId="63" r:id="rId14"/>
  </sheets>
  <calcPr calcId="125725"/>
</workbook>
</file>

<file path=xl/calcChain.xml><?xml version="1.0" encoding="utf-8"?>
<calcChain xmlns="http://schemas.openxmlformats.org/spreadsheetml/2006/main">
  <c r="F47" i="63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39"/>
  <c r="E39"/>
  <c r="D39"/>
  <c r="C39"/>
  <c r="F38"/>
  <c r="E38"/>
  <c r="D38"/>
  <c r="C38"/>
  <c r="F37"/>
  <c r="E37"/>
  <c r="D37"/>
  <c r="C37"/>
  <c r="F36"/>
  <c r="E36"/>
  <c r="D36"/>
  <c r="C36"/>
  <c r="F35"/>
  <c r="E35"/>
  <c r="D35"/>
  <c r="C35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E10" i="62"/>
  <c r="E11"/>
  <c r="E12"/>
  <c r="E13"/>
  <c r="G16" i="60"/>
  <c r="F16"/>
  <c r="E16"/>
  <c r="E10"/>
  <c r="E11"/>
  <c r="E12"/>
  <c r="E13"/>
  <c r="E14"/>
  <c r="E15"/>
  <c r="E10" i="59"/>
  <c r="E11"/>
  <c r="E12"/>
  <c r="E13"/>
  <c r="E14"/>
  <c r="E15"/>
  <c r="E10" i="54"/>
  <c r="E11"/>
  <c r="E12"/>
  <c r="E13"/>
  <c r="E14"/>
  <c r="E15"/>
  <c r="E9"/>
  <c r="E16"/>
  <c r="E9" i="60"/>
  <c r="H10" i="61"/>
  <c r="G10"/>
  <c r="F10"/>
  <c r="E10"/>
  <c r="D10"/>
  <c r="C10"/>
  <c r="C16" i="52"/>
  <c r="C14"/>
  <c r="C12"/>
  <c r="C10"/>
  <c r="C8"/>
  <c r="F12" i="63"/>
  <c r="F11"/>
  <c r="F10"/>
  <c r="F9"/>
  <c r="E13"/>
  <c r="D13"/>
  <c r="C13"/>
  <c r="E9" i="62"/>
  <c r="E14"/>
  <c r="E9" i="59"/>
  <c r="E16"/>
  <c r="C4" i="27"/>
  <c r="F13" i="63"/>
  <c r="F9" i="60"/>
  <c r="G9"/>
  <c r="F15"/>
  <c r="G15"/>
  <c r="F14"/>
  <c r="G14"/>
  <c r="F13"/>
  <c r="G13"/>
  <c r="F12"/>
  <c r="G12"/>
  <c r="F11"/>
  <c r="G11"/>
  <c r="F10"/>
  <c r="G10"/>
</calcChain>
</file>

<file path=xl/sharedStrings.xml><?xml version="1.0" encoding="utf-8"?>
<sst xmlns="http://schemas.openxmlformats.org/spreadsheetml/2006/main" count="301" uniqueCount="87">
  <si>
    <t>Norte</t>
  </si>
  <si>
    <t>Sul</t>
  </si>
  <si>
    <t>Soma</t>
  </si>
  <si>
    <t xml:space="preserve"> </t>
  </si>
  <si>
    <t>Sub-total</t>
  </si>
  <si>
    <t>Sub-total (1)</t>
  </si>
  <si>
    <t>Sub-total (2)</t>
  </si>
  <si>
    <t>Preço Unitário</t>
  </si>
  <si>
    <t>Qtde</t>
  </si>
  <si>
    <t>Subtotal</t>
  </si>
  <si>
    <t>Região</t>
  </si>
  <si>
    <t>Motores</t>
  </si>
  <si>
    <t>Bombas</t>
  </si>
  <si>
    <t>Geradores</t>
  </si>
  <si>
    <t xml:space="preserve">Leste </t>
  </si>
  <si>
    <t>Oeste</t>
  </si>
  <si>
    <t>Cotação do dólar</t>
  </si>
  <si>
    <t>Relatório em US$</t>
  </si>
  <si>
    <t>---------</t>
  </si>
  <si>
    <t>-----------</t>
  </si>
  <si>
    <t>Atividade 1</t>
  </si>
  <si>
    <t>Atividade 2</t>
  </si>
  <si>
    <t>Atividade 3</t>
  </si>
  <si>
    <t>Atividade 4</t>
  </si>
  <si>
    <t>Atividade 5</t>
  </si>
  <si>
    <t>Atividade 6</t>
  </si>
  <si>
    <t>Atividade 1 - Respostas</t>
  </si>
  <si>
    <t>Atividade 6 - Respostas</t>
  </si>
  <si>
    <t>Atividade 5 - Respostas</t>
  </si>
  <si>
    <t>Atividade 4 - Respostas</t>
  </si>
  <si>
    <t>Atividade 3 - Respostas</t>
  </si>
  <si>
    <t>Atividade 2 - Respostas</t>
  </si>
  <si>
    <t>Calcule com o Excel o resultado das expressões apresentadas a seguir. Use fórmulas simples, com os operadores matemáticos (adição, subtração, multiplicação e divisão). Não esqueça de utilizar corretamente os parênteses!</t>
  </si>
  <si>
    <t>* DICA: Utilize corretamente a referência absoluta para o percentual do prêmio, de forma a agilizar o trabalho!</t>
  </si>
  <si>
    <t>* DICA: Utilize corretamente a referência absoluta para a cotação do dólar, de forma a agilizar o trabalho!</t>
  </si>
  <si>
    <t>A Gerência Comercial da WQZ Equipamentos Industriais Ltda. apurou as seguintes vendas em reais por regiões. Pede-se: a) com base nos números fornecidos, pede-se para calcular os totais por produto e por região; b) de forma adicional, pede-se refazer o relatório em US$ (considere US$ 1,00 igual a R$ 1,75, a cotação deve ser inserida na célula C15); c) construa um relatório que dê a participação % de cada região nas vendas dos produtos.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</si>
  <si>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</si>
  <si>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</si>
  <si>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</si>
  <si>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</si>
  <si>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</si>
  <si>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</si>
  <si>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a) 82 - 10 x 4</t>
  </si>
  <si>
    <t>b) 25 + (–77)</t>
  </si>
  <si>
    <t>c) 5 x 60 ^ 2</t>
  </si>
  <si>
    <t>d) 37 x (6 + 23)</t>
  </si>
  <si>
    <t>e) 275 ÷ (120 – 30)</t>
  </si>
  <si>
    <t>descrição</t>
  </si>
  <si>
    <t>Papel A4</t>
  </si>
  <si>
    <t>Canetas</t>
  </si>
  <si>
    <t>Marcador de texto</t>
  </si>
  <si>
    <t>Post-it</t>
  </si>
  <si>
    <t>Cartucho</t>
  </si>
  <si>
    <t>A administradora patrimonial Renda Mais Ltda. deseja fazer um orçamento das suas compras de material de escritório/expediente. O material a ser comprado está listado abaixo, com os respectivos preços unitários. Calcule o valor total da compra, considerando que serão comprados 25 blocos de papel A4, 100 canetas, 30 marcadores de texto, 40 post-it e 4 cartuchos de tinta.</t>
  </si>
  <si>
    <t>Descrição</t>
  </si>
  <si>
    <t>XB431</t>
  </si>
  <si>
    <t>XB432</t>
  </si>
  <si>
    <t>BF222</t>
  </si>
  <si>
    <t>BF333</t>
  </si>
  <si>
    <t>BF111</t>
  </si>
  <si>
    <t>FR980</t>
  </si>
  <si>
    <t>Custo</t>
  </si>
  <si>
    <t>Preço</t>
  </si>
  <si>
    <t>Mark-up (multiplicador)</t>
  </si>
  <si>
    <t>A loja de Calçados Pé de Anjo Ltda. utiliza o processo de mark-up na geração do preço de venda dos seus produtos. Sabe-se que o multiplicador atual é 2,5 (este deve ser inserido na célula D11). A partir dos custos de cada modelo, calcule o preço de venda final.</t>
  </si>
  <si>
    <t>Modelo</t>
  </si>
  <si>
    <t>* DICA: O mark-up é um multiplicador a ser aplicado ao custo da mercadoria ou do serviço!</t>
  </si>
  <si>
    <r>
      <t xml:space="preserve">Para saber mais sobre precificação utilizando mark-up consulte: BRUNI, A. L.; FAMÁ, R. </t>
    </r>
    <r>
      <rPr>
        <i/>
        <sz val="10"/>
        <rFont val="Arial"/>
        <family val="2"/>
      </rPr>
      <t>Gestão de custos e formação de preços: com aplicações na HP-12C e no Excel</t>
    </r>
    <r>
      <rPr>
        <sz val="10"/>
        <rFont val="Arial"/>
        <family val="2"/>
      </rPr>
      <t>. São Paulo: Atlas, 2007.</t>
    </r>
  </si>
  <si>
    <t>Venda</t>
  </si>
  <si>
    <t>Total de vendas</t>
  </si>
  <si>
    <t>Ar Condicionado</t>
  </si>
  <si>
    <t>Ventilador</t>
  </si>
  <si>
    <t>Fogão</t>
  </si>
  <si>
    <t>Microondas</t>
  </si>
  <si>
    <t>DVD player</t>
  </si>
  <si>
    <t>TV LCD 42"</t>
  </si>
  <si>
    <t>Home Theather</t>
  </si>
  <si>
    <t>A Qualitas Casa e Lazer Ltda. registrou os seguintes valores referentes às vendas dos produtos relacionados de uma determinada loja do interior de São Paulo no mês de dezembro. Pede-se para calcular no Excel qual o valor total de vendas.</t>
  </si>
  <si>
    <t>ICMS</t>
  </si>
  <si>
    <t>Alíquota ICMS</t>
  </si>
  <si>
    <t>Excel Aplicado à Gestão Empresarial</t>
  </si>
  <si>
    <t>Em relação à Atividade 2, sabe-se que a empresa recolhe 17% de ICMS. Pede-se para ajustar abaixo, de modo a permitir a exclusão do valor do ICMS. Na coluna "ICMS" deverá ser destacado o valor do ICMS de cada linha de produto.</t>
  </si>
  <si>
    <t>Participação % por Região</t>
  </si>
  <si>
    <t>Participação % por Produto</t>
  </si>
  <si>
    <t>Participação % em relação ao total</t>
  </si>
  <si>
    <t>Adriano Leal Bruni (albruni@minhasaulas.com.br)</t>
  </si>
  <si>
    <t>CAP4.xlsx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</si>
</sst>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_([$€-2]* #,##0.00_);_([$€-2]* \(#,##0.00\);_([$€-2]* &quot;-&quot;??_)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FF"/>
      <name val="Arial"/>
      <family val="2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Border="1"/>
    <xf numFmtId="10" fontId="0" fillId="0" borderId="1" xfId="5" applyNumberFormat="1" applyFont="1" applyBorder="1" applyAlignment="1">
      <alignment horizontal="center" vertical="center"/>
    </xf>
    <xf numFmtId="0" fontId="10" fillId="0" borderId="0" xfId="0" applyFont="1"/>
    <xf numFmtId="10" fontId="0" fillId="0" borderId="1" xfId="5" applyNumberFormat="1" applyFont="1" applyBorder="1" applyAlignment="1">
      <alignment horizontal="center"/>
    </xf>
    <xf numFmtId="0" fontId="11" fillId="2" borderId="0" xfId="0" applyFont="1" applyFill="1" applyBorder="1"/>
    <xf numFmtId="0" fontId="0" fillId="0" borderId="0" xfId="0" applyBorder="1" applyAlignment="1">
      <alignment horizontal="center"/>
    </xf>
    <xf numFmtId="4" fontId="0" fillId="0" borderId="1" xfId="0" quotePrefix="1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5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0" fillId="2" borderId="0" xfId="0" applyFont="1" applyFill="1" applyBorder="1"/>
    <xf numFmtId="0" fontId="10" fillId="2" borderId="15" xfId="0" applyFont="1" applyFill="1" applyBorder="1"/>
    <xf numFmtId="0" fontId="10" fillId="0" borderId="0" xfId="0" applyFont="1" applyBorder="1"/>
    <xf numFmtId="0" fontId="10" fillId="0" borderId="15" xfId="0" applyFont="1" applyBorder="1"/>
    <xf numFmtId="4" fontId="17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 vertical="center"/>
    </xf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2" fontId="17" fillId="0" borderId="1" xfId="0" applyNumberFormat="1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12" fillId="0" borderId="1" xfId="0" applyFont="1" applyBorder="1"/>
    <xf numFmtId="4" fontId="1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0" fontId="12" fillId="0" borderId="1" xfId="0" quotePrefix="1" applyFont="1" applyBorder="1" applyAlignment="1">
      <alignment horizontal="center"/>
    </xf>
    <xf numFmtId="9" fontId="0" fillId="0" borderId="1" xfId="5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/>
    <xf numFmtId="4" fontId="4" fillId="0" borderId="13" xfId="0" applyNumberFormat="1" applyFont="1" applyBorder="1" applyAlignment="1">
      <alignment horizontal="left" vertical="center"/>
    </xf>
    <xf numFmtId="4" fontId="4" fillId="0" borderId="14" xfId="0" applyNumberFormat="1" applyFont="1" applyBorder="1" applyAlignment="1">
      <alignment horizontal="left" vertical="center"/>
    </xf>
  </cellXfs>
  <cellStyles count="6">
    <cellStyle name="Euro" xfId="1"/>
    <cellStyle name="Hyperlink" xfId="2" builtinId="8"/>
    <cellStyle name="Moeda 2" xfId="3"/>
    <cellStyle name="Normal" xfId="0" builtinId="0"/>
    <cellStyle name="Normal 2" xfId="4"/>
    <cellStyle name="Porcentagem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4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76200</xdr:rowOff>
    </xdr:from>
    <xdr:to>
      <xdr:col>10</xdr:col>
      <xdr:colOff>590550</xdr:colOff>
      <xdr:row>11</xdr:row>
      <xdr:rowOff>38100</xdr:rowOff>
    </xdr:to>
    <xdr:pic>
      <xdr:nvPicPr>
        <xdr:cNvPr id="5165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2390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19</xdr:row>
      <xdr:rowOff>19050</xdr:rowOff>
    </xdr:from>
    <xdr:to>
      <xdr:col>12</xdr:col>
      <xdr:colOff>47625</xdr:colOff>
      <xdr:row>23</xdr:row>
      <xdr:rowOff>85725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5467350" y="280987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647700</xdr:colOff>
      <xdr:row>11</xdr:row>
      <xdr:rowOff>95250</xdr:rowOff>
    </xdr:to>
    <xdr:pic>
      <xdr:nvPicPr>
        <xdr:cNvPr id="6183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906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28576</xdr:colOff>
      <xdr:row>0</xdr:row>
      <xdr:rowOff>66675</xdr:rowOff>
    </xdr:from>
    <xdr:to>
      <xdr:col>3</xdr:col>
      <xdr:colOff>514350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23976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295275</xdr:colOff>
      <xdr:row>0</xdr:row>
      <xdr:rowOff>104775</xdr:rowOff>
    </xdr:from>
    <xdr:to>
      <xdr:col>5</xdr:col>
      <xdr:colOff>400050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83845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3</xdr:col>
      <xdr:colOff>171450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9540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1085850</xdr:colOff>
      <xdr:row>0</xdr:row>
      <xdr:rowOff>76200</xdr:rowOff>
    </xdr:from>
    <xdr:to>
      <xdr:col>3</xdr:col>
      <xdr:colOff>478633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66825" y="76200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5</xdr:col>
      <xdr:colOff>545307</xdr:colOff>
      <xdr:row>0</xdr:row>
      <xdr:rowOff>116681</xdr:rowOff>
    </xdr:from>
    <xdr:to>
      <xdr:col>7</xdr:col>
      <xdr:colOff>40482</xdr:colOff>
      <xdr:row>2</xdr:row>
      <xdr:rowOff>78581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79057" y="116681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11908</xdr:colOff>
      <xdr:row>0</xdr:row>
      <xdr:rowOff>78581</xdr:rowOff>
    </xdr:from>
    <xdr:to>
      <xdr:col>5</xdr:col>
      <xdr:colOff>316707</xdr:colOff>
      <xdr:row>2</xdr:row>
      <xdr:rowOff>116681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55083" y="78581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1085850</xdr:colOff>
      <xdr:row>0</xdr:row>
      <xdr:rowOff>66675</xdr:rowOff>
    </xdr:from>
    <xdr:to>
      <xdr:col>3</xdr:col>
      <xdr:colOff>478633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66825" y="66675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545307</xdr:colOff>
      <xdr:row>0</xdr:row>
      <xdr:rowOff>107156</xdr:rowOff>
    </xdr:from>
    <xdr:to>
      <xdr:col>7</xdr:col>
      <xdr:colOff>40482</xdr:colOff>
      <xdr:row>2</xdr:row>
      <xdr:rowOff>69056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79057" y="107156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11908</xdr:colOff>
      <xdr:row>0</xdr:row>
      <xdr:rowOff>69056</xdr:rowOff>
    </xdr:from>
    <xdr:to>
      <xdr:col>5</xdr:col>
      <xdr:colOff>316707</xdr:colOff>
      <xdr:row>2</xdr:row>
      <xdr:rowOff>107156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55083" y="69056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3</xdr:col>
      <xdr:colOff>171450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9540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76200</xdr:rowOff>
    </xdr:from>
    <xdr:to>
      <xdr:col>3</xdr:col>
      <xdr:colOff>116683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95400" y="76200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5</xdr:col>
      <xdr:colOff>183357</xdr:colOff>
      <xdr:row>0</xdr:row>
      <xdr:rowOff>116681</xdr:rowOff>
    </xdr:from>
    <xdr:to>
      <xdr:col>7</xdr:col>
      <xdr:colOff>135732</xdr:colOff>
      <xdr:row>2</xdr:row>
      <xdr:rowOff>78581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907632" y="116681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288133</xdr:colOff>
      <xdr:row>0</xdr:row>
      <xdr:rowOff>78581</xdr:rowOff>
    </xdr:from>
    <xdr:to>
      <xdr:col>4</xdr:col>
      <xdr:colOff>745332</xdr:colOff>
      <xdr:row>2</xdr:row>
      <xdr:rowOff>116681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83658" y="78581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2</xdr:col>
      <xdr:colOff>781050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9540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76200</xdr:rowOff>
    </xdr:from>
    <xdr:to>
      <xdr:col>3</xdr:col>
      <xdr:colOff>116683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95400" y="76200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3</xdr:col>
      <xdr:colOff>631032</xdr:colOff>
      <xdr:row>0</xdr:row>
      <xdr:rowOff>116681</xdr:rowOff>
    </xdr:from>
    <xdr:to>
      <xdr:col>5</xdr:col>
      <xdr:colOff>97632</xdr:colOff>
      <xdr:row>2</xdr:row>
      <xdr:rowOff>78581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926557" y="116681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771525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4"/>
      <c r="C3" s="15"/>
      <c r="D3" s="15"/>
      <c r="E3" s="15"/>
      <c r="F3" s="15"/>
      <c r="G3" s="15"/>
      <c r="H3" s="15"/>
      <c r="I3" s="15"/>
      <c r="J3" s="15"/>
      <c r="K3" s="16"/>
      <c r="L3" s="17"/>
    </row>
    <row r="4" spans="2:12" ht="27" thickBot="1">
      <c r="B4" s="18"/>
      <c r="C4" s="67" t="s">
        <v>86</v>
      </c>
      <c r="D4" s="68"/>
      <c r="E4" s="68"/>
      <c r="F4" s="68"/>
      <c r="G4" s="68"/>
      <c r="H4" s="68"/>
      <c r="I4" s="68"/>
      <c r="J4" s="68"/>
      <c r="K4" s="69"/>
      <c r="L4" s="19"/>
    </row>
    <row r="5" spans="2:12">
      <c r="B5" s="18"/>
      <c r="C5" s="8"/>
      <c r="D5" s="8"/>
      <c r="E5" s="8"/>
      <c r="F5" s="8"/>
      <c r="G5" s="8"/>
      <c r="H5" s="8"/>
      <c r="I5" s="8"/>
      <c r="J5" s="8"/>
      <c r="K5" s="3"/>
      <c r="L5" s="19"/>
    </row>
    <row r="6" spans="2:12" ht="23.25">
      <c r="B6" s="18"/>
      <c r="C6" s="52" t="s">
        <v>80</v>
      </c>
      <c r="D6" s="8"/>
      <c r="E6" s="10"/>
      <c r="F6" s="8"/>
      <c r="G6" s="8"/>
      <c r="H6" s="8"/>
      <c r="I6" s="8"/>
      <c r="J6" s="8"/>
      <c r="K6" s="8"/>
      <c r="L6" s="19"/>
    </row>
    <row r="7" spans="2:12" ht="18.75">
      <c r="B7" s="18"/>
      <c r="C7" s="54" t="s">
        <v>85</v>
      </c>
      <c r="D7" s="3"/>
      <c r="E7" s="11"/>
      <c r="F7" s="8"/>
      <c r="G7" s="8"/>
      <c r="H7" s="8"/>
      <c r="I7" s="8"/>
      <c r="J7" s="8"/>
      <c r="K7" s="8"/>
      <c r="L7" s="19"/>
    </row>
    <row r="8" spans="2:12">
      <c r="B8" s="18"/>
      <c r="C8" s="54" t="s">
        <v>36</v>
      </c>
      <c r="D8" s="8"/>
      <c r="E8" s="8"/>
      <c r="F8" s="8"/>
      <c r="G8" s="8"/>
      <c r="H8" s="8"/>
      <c r="I8" s="8"/>
      <c r="J8" s="8"/>
      <c r="K8" s="3"/>
      <c r="L8" s="19"/>
    </row>
    <row r="9" spans="2:12">
      <c r="B9" s="18"/>
      <c r="D9" s="8"/>
      <c r="E9" s="8"/>
      <c r="F9" s="8"/>
      <c r="G9" s="8"/>
      <c r="H9" s="8"/>
      <c r="I9" s="8"/>
      <c r="J9" s="8"/>
      <c r="K9" s="3"/>
      <c r="L9" s="19"/>
    </row>
    <row r="10" spans="2:12">
      <c r="B10" s="18"/>
      <c r="D10" s="8"/>
      <c r="E10" s="8"/>
      <c r="F10" s="8"/>
      <c r="G10" s="8"/>
      <c r="H10" s="8"/>
      <c r="I10" s="8"/>
      <c r="J10" s="8"/>
      <c r="K10" s="3"/>
      <c r="L10" s="19"/>
    </row>
    <row r="11" spans="2:12">
      <c r="B11" s="18"/>
      <c r="D11" s="8"/>
      <c r="E11" s="8"/>
      <c r="F11" s="8"/>
      <c r="G11" s="8"/>
      <c r="H11" s="8"/>
      <c r="I11" s="8"/>
      <c r="J11" s="8"/>
      <c r="K11" s="3"/>
      <c r="L11" s="19"/>
    </row>
    <row r="12" spans="2:12">
      <c r="B12" s="18"/>
      <c r="D12" s="8"/>
      <c r="E12" s="8"/>
      <c r="F12" s="8"/>
      <c r="G12" s="8"/>
      <c r="H12" s="8"/>
      <c r="I12" s="8"/>
      <c r="J12" s="8"/>
      <c r="K12" s="3"/>
      <c r="L12" s="19"/>
    </row>
    <row r="13" spans="2:12">
      <c r="B13" s="18"/>
      <c r="C13" s="40" t="s">
        <v>37</v>
      </c>
      <c r="D13" s="8"/>
      <c r="E13" s="8"/>
      <c r="F13" s="8"/>
      <c r="G13" s="8"/>
      <c r="H13" s="8"/>
      <c r="I13" s="8"/>
      <c r="J13" s="8"/>
      <c r="K13" s="3"/>
      <c r="L13" s="19"/>
    </row>
    <row r="14" spans="2:12">
      <c r="B14" s="18"/>
      <c r="C14" s="40" t="s">
        <v>38</v>
      </c>
      <c r="D14" s="8"/>
      <c r="E14" s="8"/>
      <c r="F14" s="8"/>
      <c r="G14" s="8"/>
      <c r="H14" s="8"/>
      <c r="I14" s="8"/>
      <c r="J14" s="8"/>
      <c r="K14" s="3"/>
      <c r="L14" s="19"/>
    </row>
    <row r="15" spans="2:12">
      <c r="B15" s="18"/>
      <c r="C15" s="40" t="s">
        <v>39</v>
      </c>
      <c r="D15" s="8"/>
      <c r="E15" s="8"/>
      <c r="F15" s="8"/>
      <c r="G15" s="8"/>
      <c r="H15" s="8"/>
      <c r="I15" s="8"/>
      <c r="J15" s="8"/>
      <c r="K15" s="3"/>
      <c r="L15" s="19"/>
    </row>
    <row r="16" spans="2:12">
      <c r="B16" s="18"/>
      <c r="D16" s="8"/>
      <c r="E16" s="8"/>
      <c r="F16" s="8"/>
      <c r="G16" s="8"/>
      <c r="H16" s="8"/>
      <c r="I16" s="8"/>
      <c r="J16" s="8"/>
      <c r="K16" s="3"/>
      <c r="L16" s="19"/>
    </row>
    <row r="17" spans="2:12">
      <c r="B17" s="18"/>
      <c r="C17" s="53" t="s">
        <v>40</v>
      </c>
      <c r="D17" s="8"/>
      <c r="E17" s="8"/>
      <c r="F17" s="8"/>
      <c r="G17" s="8"/>
      <c r="H17" s="8"/>
      <c r="I17" s="8"/>
      <c r="J17" s="8"/>
      <c r="K17" s="3"/>
      <c r="L17" s="19"/>
    </row>
    <row r="18" spans="2:12">
      <c r="B18" s="18"/>
      <c r="C18" s="12"/>
      <c r="D18" s="13"/>
      <c r="E18" s="8"/>
      <c r="F18" s="8"/>
      <c r="G18" s="8"/>
      <c r="H18" s="8"/>
      <c r="I18" s="8"/>
      <c r="J18" s="8"/>
      <c r="K18" s="3"/>
      <c r="L18" s="19"/>
    </row>
    <row r="19" spans="2:12">
      <c r="B19" s="18"/>
      <c r="C19" s="12"/>
      <c r="D19" s="13"/>
      <c r="E19" s="8"/>
      <c r="F19" s="8"/>
      <c r="G19" s="8"/>
      <c r="H19" s="8"/>
      <c r="I19" s="8"/>
      <c r="J19" s="8"/>
      <c r="K19" s="3"/>
      <c r="L19" s="19"/>
    </row>
    <row r="20" spans="2:12">
      <c r="B20" s="18"/>
      <c r="C20" s="12"/>
      <c r="D20" s="43"/>
      <c r="E20" s="8"/>
      <c r="F20" s="8"/>
      <c r="I20" s="8"/>
      <c r="J20" s="8"/>
      <c r="K20" s="3"/>
      <c r="L20" s="19"/>
    </row>
    <row r="21" spans="2:12">
      <c r="B21" s="18"/>
      <c r="C21" s="12"/>
      <c r="D21" s="39"/>
      <c r="E21" s="8"/>
      <c r="F21" s="8"/>
      <c r="H21" s="39"/>
      <c r="I21" s="8"/>
      <c r="J21" s="8"/>
      <c r="K21" s="3"/>
      <c r="L21" s="19"/>
    </row>
    <row r="22" spans="2:12" ht="13.5" thickBot="1">
      <c r="B22" s="20"/>
      <c r="C22" s="21"/>
      <c r="D22" s="21"/>
      <c r="E22" s="21"/>
      <c r="F22" s="21"/>
      <c r="G22" s="21"/>
      <c r="H22" s="21"/>
      <c r="I22" s="21"/>
      <c r="J22" s="21"/>
      <c r="K22" s="22"/>
      <c r="L22" s="23"/>
    </row>
    <row r="23" spans="2:12" ht="13.5" thickTop="1">
      <c r="B23" s="7"/>
      <c r="C23" s="7"/>
      <c r="D23" s="7"/>
      <c r="E23" s="7"/>
      <c r="F23" s="7"/>
      <c r="G23" s="7"/>
      <c r="H23" s="7"/>
      <c r="I23" s="7"/>
      <c r="J23" s="7"/>
    </row>
    <row r="24" spans="2:12">
      <c r="B24" s="7"/>
      <c r="C24" s="7"/>
      <c r="D24" s="7"/>
      <c r="E24" s="7"/>
      <c r="F24" s="7"/>
      <c r="G24" s="7"/>
      <c r="H24" s="7"/>
      <c r="I24" s="7"/>
      <c r="J24" s="7"/>
    </row>
    <row r="25" spans="2:12">
      <c r="B25" s="7"/>
      <c r="C25" s="7"/>
      <c r="D25" s="7"/>
      <c r="E25" s="7"/>
      <c r="F25" s="7"/>
      <c r="G25" s="7"/>
      <c r="H25" s="7"/>
      <c r="I25" s="7"/>
      <c r="J25" s="7"/>
    </row>
    <row r="28" spans="2:12">
      <c r="C28" s="7"/>
      <c r="D28" s="7"/>
      <c r="E28" s="7"/>
      <c r="F28" s="7"/>
      <c r="G28" s="7"/>
      <c r="H28" s="7"/>
      <c r="I28" s="7"/>
      <c r="J28" s="7"/>
      <c r="K28" s="7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5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pans="2:13" ht="27" thickBot="1">
      <c r="B4" s="18"/>
      <c r="C4" s="67" t="str">
        <f>Início!C4</f>
        <v>CAP4.xlsx</v>
      </c>
      <c r="D4" s="68"/>
      <c r="E4" s="68"/>
      <c r="F4" s="68"/>
      <c r="G4" s="68"/>
      <c r="H4" s="68"/>
      <c r="I4" s="68"/>
      <c r="J4" s="68"/>
      <c r="K4" s="68"/>
      <c r="L4" s="69"/>
      <c r="M4" s="19"/>
    </row>
    <row r="5" spans="2:13">
      <c r="B5" s="18"/>
      <c r="C5" s="8"/>
      <c r="D5" s="8"/>
      <c r="E5" s="8"/>
      <c r="F5" s="8"/>
      <c r="G5" s="8"/>
      <c r="H5" s="8"/>
      <c r="I5" s="8"/>
      <c r="J5" s="8"/>
      <c r="K5" s="8"/>
      <c r="L5" s="3"/>
      <c r="M5" s="19"/>
    </row>
    <row r="6" spans="2:13" ht="23.25">
      <c r="B6" s="18"/>
      <c r="C6" s="9"/>
      <c r="D6" s="8"/>
      <c r="E6" s="10"/>
      <c r="F6" s="8"/>
      <c r="G6" s="8"/>
      <c r="H6" s="8"/>
      <c r="I6" s="8"/>
      <c r="J6" s="8"/>
      <c r="K6" s="8"/>
      <c r="L6" s="8"/>
      <c r="M6" s="19"/>
    </row>
    <row r="7" spans="2:13" ht="18.75">
      <c r="B7" s="18"/>
      <c r="C7" s="3"/>
      <c r="D7" s="3"/>
      <c r="E7" s="11"/>
      <c r="F7" s="8"/>
      <c r="G7" s="8"/>
      <c r="H7" s="8"/>
      <c r="I7" s="8"/>
      <c r="J7" s="8"/>
      <c r="K7" s="8"/>
      <c r="L7" s="8"/>
      <c r="M7" s="19"/>
    </row>
    <row r="8" spans="2:13">
      <c r="B8" s="18"/>
      <c r="C8" s="3"/>
      <c r="D8" s="8"/>
      <c r="E8" s="8"/>
      <c r="F8" s="8"/>
      <c r="G8" s="8"/>
      <c r="H8" s="8"/>
      <c r="I8" s="8"/>
      <c r="J8" s="8"/>
      <c r="K8" s="8"/>
      <c r="L8" s="3"/>
      <c r="M8" s="19"/>
    </row>
    <row r="9" spans="2:13" ht="4.5" customHeight="1">
      <c r="B9" s="18"/>
      <c r="C9" s="8"/>
      <c r="D9" s="8"/>
      <c r="E9" s="8"/>
      <c r="F9" s="8"/>
      <c r="G9" s="8"/>
      <c r="H9" s="8"/>
      <c r="I9" s="8"/>
      <c r="J9" s="8"/>
      <c r="K9" s="8"/>
      <c r="L9" s="3"/>
      <c r="M9" s="19"/>
    </row>
    <row r="10" spans="2:13" ht="15">
      <c r="B10" s="18"/>
      <c r="C10" s="31" t="s">
        <v>41</v>
      </c>
      <c r="D10" s="8"/>
      <c r="E10" s="8"/>
      <c r="F10" s="8"/>
      <c r="G10" s="8"/>
      <c r="H10" s="8"/>
      <c r="I10" s="8"/>
      <c r="J10" s="8"/>
      <c r="K10" s="8"/>
      <c r="L10" s="3"/>
      <c r="M10" s="19"/>
    </row>
    <row r="11" spans="2:13">
      <c r="B11" s="18"/>
      <c r="C11" s="8"/>
      <c r="D11" s="8"/>
      <c r="E11" s="8"/>
      <c r="F11" s="8"/>
      <c r="G11" s="8"/>
      <c r="H11" s="8"/>
      <c r="I11" s="8"/>
      <c r="J11" s="8"/>
      <c r="K11" s="8"/>
      <c r="L11" s="3"/>
      <c r="M11" s="19"/>
    </row>
    <row r="12" spans="2:13">
      <c r="B12" s="18"/>
      <c r="C12" s="41" t="s">
        <v>20</v>
      </c>
      <c r="F12" s="8"/>
      <c r="G12" s="42"/>
      <c r="H12" s="41" t="s">
        <v>26</v>
      </c>
      <c r="L12" s="3"/>
      <c r="M12" s="19"/>
    </row>
    <row r="13" spans="2:13" ht="4.5" customHeight="1">
      <c r="B13" s="18"/>
      <c r="C13" s="3"/>
      <c r="D13" s="8"/>
      <c r="E13" s="8"/>
      <c r="F13" s="8"/>
      <c r="G13" s="42"/>
      <c r="H13" s="3"/>
      <c r="I13" s="37"/>
      <c r="J13" s="37"/>
      <c r="K13" s="38"/>
      <c r="L13" s="3"/>
      <c r="M13" s="19"/>
    </row>
    <row r="14" spans="2:13">
      <c r="B14" s="18"/>
      <c r="C14" s="41" t="s">
        <v>21</v>
      </c>
      <c r="D14" s="29"/>
      <c r="E14" s="29"/>
      <c r="F14" s="46"/>
      <c r="G14" s="47"/>
      <c r="H14" s="41" t="s">
        <v>31</v>
      </c>
      <c r="K14" s="37"/>
      <c r="L14" s="3"/>
      <c r="M14" s="19"/>
    </row>
    <row r="15" spans="2:13" ht="4.5" customHeight="1">
      <c r="B15" s="18"/>
      <c r="C15" s="48"/>
      <c r="D15" s="46"/>
      <c r="E15" s="46"/>
      <c r="F15" s="46"/>
      <c r="G15" s="47"/>
      <c r="H15" s="48"/>
      <c r="I15" s="37"/>
      <c r="J15" s="37"/>
      <c r="K15" s="37"/>
      <c r="L15" s="3"/>
      <c r="M15" s="19"/>
    </row>
    <row r="16" spans="2:13">
      <c r="B16" s="18"/>
      <c r="C16" s="41" t="s">
        <v>22</v>
      </c>
      <c r="D16" s="29"/>
      <c r="E16" s="29"/>
      <c r="F16" s="46"/>
      <c r="G16" s="47"/>
      <c r="H16" s="41" t="s">
        <v>30</v>
      </c>
      <c r="K16" s="38"/>
      <c r="L16" s="3"/>
      <c r="M16" s="19"/>
    </row>
    <row r="17" spans="2:13" ht="4.5" customHeight="1">
      <c r="B17" s="18"/>
      <c r="C17" s="48"/>
      <c r="D17" s="46"/>
      <c r="E17" s="46"/>
      <c r="F17" s="46"/>
      <c r="G17" s="47"/>
      <c r="H17" s="48"/>
      <c r="I17" s="37"/>
      <c r="J17" s="37"/>
      <c r="K17" s="37"/>
      <c r="L17" s="3"/>
      <c r="M17" s="19"/>
    </row>
    <row r="18" spans="2:13">
      <c r="B18" s="18"/>
      <c r="C18" s="41" t="s">
        <v>23</v>
      </c>
      <c r="D18" s="29"/>
      <c r="E18" s="29"/>
      <c r="F18" s="29"/>
      <c r="G18" s="49"/>
      <c r="H18" s="41" t="s">
        <v>29</v>
      </c>
      <c r="K18" s="37"/>
      <c r="L18" s="3"/>
      <c r="M18" s="19"/>
    </row>
    <row r="19" spans="2:13" ht="4.5" customHeight="1">
      <c r="B19" s="18"/>
      <c r="C19" s="48"/>
      <c r="D19" s="46"/>
      <c r="E19" s="46"/>
      <c r="F19" s="46"/>
      <c r="G19" s="47"/>
      <c r="H19" s="48"/>
      <c r="I19" s="37"/>
      <c r="J19" s="37"/>
      <c r="K19" s="37"/>
      <c r="L19" s="3"/>
      <c r="M19" s="19"/>
    </row>
    <row r="20" spans="2:13">
      <c r="B20" s="18"/>
      <c r="C20" s="41" t="s">
        <v>24</v>
      </c>
      <c r="D20" s="29"/>
      <c r="E20" s="29"/>
      <c r="F20" s="29"/>
      <c r="G20" s="49"/>
      <c r="H20" s="41" t="s">
        <v>28</v>
      </c>
      <c r="K20" s="37"/>
      <c r="L20" s="3"/>
      <c r="M20" s="19"/>
    </row>
    <row r="21" spans="2:13" ht="4.5" customHeight="1">
      <c r="B21" s="18"/>
      <c r="C21" s="29"/>
      <c r="D21" s="29"/>
      <c r="E21" s="29"/>
      <c r="F21" s="29"/>
      <c r="G21" s="49"/>
      <c r="H21" s="29"/>
      <c r="I21" s="37"/>
      <c r="J21" s="37"/>
      <c r="K21" s="37"/>
      <c r="L21" s="3"/>
      <c r="M21" s="19"/>
    </row>
    <row r="22" spans="2:13">
      <c r="B22" s="18"/>
      <c r="C22" s="41" t="s">
        <v>25</v>
      </c>
      <c r="D22" s="29"/>
      <c r="E22" s="29"/>
      <c r="F22" s="29"/>
      <c r="G22" s="49"/>
      <c r="H22" s="41" t="s">
        <v>27</v>
      </c>
      <c r="I22" s="38"/>
      <c r="J22" s="38"/>
      <c r="K22" s="37"/>
      <c r="M22" s="19"/>
    </row>
    <row r="23" spans="2:13" ht="4.5" customHeight="1">
      <c r="B23" s="18"/>
      <c r="C23" s="3"/>
      <c r="D23" s="8"/>
      <c r="E23" s="8"/>
      <c r="F23" s="8"/>
      <c r="G23" s="8"/>
      <c r="K23" s="37"/>
      <c r="L23" s="3"/>
      <c r="M23" s="19"/>
    </row>
    <row r="24" spans="2:13" ht="13.5" thickBot="1">
      <c r="B24" s="24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  <row r="2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C16" location="'A3'!A1" display="Atividade 3"/>
    <hyperlink ref="C18" location="'A4'!A1" display="Atividade 4"/>
    <hyperlink ref="C20" location="'A5'!A1" display="Atividade 5"/>
    <hyperlink ref="C22" location="'A6'!A1" display="Atividade 6"/>
    <hyperlink ref="H14" location="'A2-R'!A1" display="Atividade 2 - Respostas"/>
    <hyperlink ref="H16" location="'A3-R'!A1" display="Atividade 3 - Respostas"/>
    <hyperlink ref="H18" location="'A4-R'!A1" display="Atividade 4 - Respostas"/>
    <hyperlink ref="H20" location="'A5-R'!A1" display="Atividade 5 - Respostas"/>
    <hyperlink ref="H22" location="'A6-R'!A1" display="Atividade 6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I17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9">
      <c r="B3" s="12"/>
    </row>
    <row r="4" spans="2:9" ht="15">
      <c r="B4" s="44" t="s">
        <v>20</v>
      </c>
    </row>
    <row r="6" spans="2:9" ht="42.75" customHeight="1">
      <c r="B6" s="70" t="s">
        <v>32</v>
      </c>
      <c r="C6" s="71"/>
      <c r="D6" s="71"/>
      <c r="E6" s="71"/>
      <c r="F6" s="71"/>
      <c r="G6" s="71"/>
      <c r="H6" s="71"/>
      <c r="I6" s="71"/>
    </row>
    <row r="8" spans="2:9">
      <c r="B8" s="53" t="s">
        <v>42</v>
      </c>
      <c r="C8" s="61"/>
    </row>
    <row r="9" spans="2:9">
      <c r="C9" s="62"/>
    </row>
    <row r="10" spans="2:9">
      <c r="B10" s="53" t="s">
        <v>43</v>
      </c>
      <c r="C10" s="61"/>
    </row>
    <row r="11" spans="2:9">
      <c r="C11" s="62"/>
    </row>
    <row r="12" spans="2:9">
      <c r="B12" s="53" t="s">
        <v>44</v>
      </c>
      <c r="C12" s="61"/>
    </row>
    <row r="13" spans="2:9">
      <c r="C13" s="62"/>
    </row>
    <row r="14" spans="2:9">
      <c r="B14" s="53" t="s">
        <v>45</v>
      </c>
      <c r="C14" s="61"/>
    </row>
    <row r="15" spans="2:9">
      <c r="C15" s="62"/>
    </row>
    <row r="16" spans="2:9">
      <c r="B16" s="53" t="s">
        <v>46</v>
      </c>
      <c r="C16" s="61"/>
    </row>
    <row r="17" spans="3:3">
      <c r="C17" s="53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I16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9">
      <c r="B3" s="12"/>
    </row>
    <row r="4" spans="2:9" ht="15">
      <c r="B4" s="44" t="s">
        <v>26</v>
      </c>
    </row>
    <row r="6" spans="2:9" ht="42.75" customHeight="1">
      <c r="B6" s="70" t="s">
        <v>32</v>
      </c>
      <c r="C6" s="71"/>
      <c r="D6" s="71"/>
      <c r="E6" s="71"/>
      <c r="F6" s="71"/>
      <c r="G6" s="71"/>
      <c r="H6" s="71"/>
      <c r="I6" s="71"/>
    </row>
    <row r="8" spans="2:9">
      <c r="B8" s="53" t="s">
        <v>42</v>
      </c>
      <c r="C8" s="45">
        <f>82-10*4</f>
        <v>42</v>
      </c>
    </row>
    <row r="9" spans="2:9">
      <c r="C9" s="32"/>
    </row>
    <row r="10" spans="2:9">
      <c r="B10" s="53" t="s">
        <v>43</v>
      </c>
      <c r="C10" s="45">
        <f>25+(-77)</f>
        <v>-52</v>
      </c>
    </row>
    <row r="11" spans="2:9">
      <c r="C11" s="32"/>
    </row>
    <row r="12" spans="2:9">
      <c r="B12" s="53" t="s">
        <v>44</v>
      </c>
      <c r="C12" s="56">
        <f>5*60^2</f>
        <v>18000</v>
      </c>
    </row>
    <row r="13" spans="2:9">
      <c r="C13" s="32"/>
    </row>
    <row r="14" spans="2:9">
      <c r="B14" s="53" t="s">
        <v>45</v>
      </c>
      <c r="C14" s="56">
        <f>37*(6+23)</f>
        <v>1073</v>
      </c>
    </row>
    <row r="15" spans="2:9">
      <c r="C15" s="32"/>
    </row>
    <row r="16" spans="2:9">
      <c r="B16" s="53" t="s">
        <v>46</v>
      </c>
      <c r="C16" s="55">
        <f>275/(120-30)</f>
        <v>3.0555555555555554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9"/>
  <dimension ref="B3:K18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21</v>
      </c>
    </row>
    <row r="6" spans="2:11" ht="42" customHeight="1">
      <c r="B6" s="70" t="s">
        <v>77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68</v>
      </c>
      <c r="C8" s="4" t="s">
        <v>8</v>
      </c>
      <c r="D8" s="4" t="s">
        <v>62</v>
      </c>
      <c r="E8" s="4" t="s">
        <v>4</v>
      </c>
    </row>
    <row r="9" spans="2:11">
      <c r="B9" s="57" t="s">
        <v>70</v>
      </c>
      <c r="C9" s="59">
        <v>25</v>
      </c>
      <c r="D9" s="60">
        <v>699</v>
      </c>
      <c r="E9" s="63" t="s">
        <v>3</v>
      </c>
    </row>
    <row r="10" spans="2:11">
      <c r="B10" s="57" t="s">
        <v>71</v>
      </c>
      <c r="C10" s="59">
        <v>120</v>
      </c>
      <c r="D10" s="60">
        <v>49</v>
      </c>
      <c r="E10" s="63" t="s">
        <v>3</v>
      </c>
    </row>
    <row r="11" spans="2:11">
      <c r="B11" s="57" t="s">
        <v>72</v>
      </c>
      <c r="C11" s="59">
        <v>35</v>
      </c>
      <c r="D11" s="60">
        <v>299</v>
      </c>
      <c r="E11" s="63" t="s">
        <v>3</v>
      </c>
    </row>
    <row r="12" spans="2:11">
      <c r="B12" s="57" t="s">
        <v>73</v>
      </c>
      <c r="C12" s="59">
        <v>30</v>
      </c>
      <c r="D12" s="60">
        <v>199</v>
      </c>
      <c r="E12" s="63" t="s">
        <v>3</v>
      </c>
    </row>
    <row r="13" spans="2:11">
      <c r="B13" s="57" t="s">
        <v>74</v>
      </c>
      <c r="C13" s="59">
        <v>80</v>
      </c>
      <c r="D13" s="60">
        <v>149</v>
      </c>
      <c r="E13" s="63" t="s">
        <v>3</v>
      </c>
    </row>
    <row r="14" spans="2:11">
      <c r="B14" s="57" t="s">
        <v>75</v>
      </c>
      <c r="C14" s="59">
        <v>12</v>
      </c>
      <c r="D14" s="60">
        <v>2100</v>
      </c>
      <c r="E14" s="63" t="s">
        <v>3</v>
      </c>
    </row>
    <row r="15" spans="2:11">
      <c r="B15" s="57" t="s">
        <v>76</v>
      </c>
      <c r="C15" s="59">
        <v>15</v>
      </c>
      <c r="D15" s="60">
        <v>980</v>
      </c>
      <c r="E15" s="63" t="s">
        <v>3</v>
      </c>
    </row>
    <row r="16" spans="2:11">
      <c r="B16" s="72" t="s">
        <v>69</v>
      </c>
      <c r="C16" s="72"/>
      <c r="D16" s="72"/>
      <c r="E16" s="64" t="s">
        <v>3</v>
      </c>
      <c r="F16" t="s">
        <v>3</v>
      </c>
      <c r="G16" t="s">
        <v>3</v>
      </c>
    </row>
    <row r="17" spans="2:7">
      <c r="B17" s="27"/>
      <c r="C17" s="27"/>
      <c r="D17" s="27"/>
      <c r="E17" s="3"/>
    </row>
    <row r="18" spans="2:7">
      <c r="D18" t="s">
        <v>3</v>
      </c>
      <c r="E18" t="s">
        <v>3</v>
      </c>
      <c r="F18" t="s">
        <v>3</v>
      </c>
      <c r="G18" t="s">
        <v>3</v>
      </c>
    </row>
  </sheetData>
  <mergeCells count="2">
    <mergeCell ref="B6:I6"/>
    <mergeCell ref="B16:D1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15"/>
  <dimension ref="B3:K18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31</v>
      </c>
    </row>
    <row r="6" spans="2:11" ht="42" customHeight="1">
      <c r="B6" s="70" t="s">
        <v>77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68</v>
      </c>
      <c r="C8" s="4" t="s">
        <v>8</v>
      </c>
      <c r="D8" s="4" t="s">
        <v>62</v>
      </c>
      <c r="E8" s="4" t="s">
        <v>4</v>
      </c>
    </row>
    <row r="9" spans="2:11">
      <c r="B9" s="57" t="s">
        <v>70</v>
      </c>
      <c r="C9" s="59">
        <v>25</v>
      </c>
      <c r="D9" s="60">
        <v>699</v>
      </c>
      <c r="E9" s="50">
        <f>C9*D9</f>
        <v>17475</v>
      </c>
    </row>
    <row r="10" spans="2:11">
      <c r="B10" s="57" t="s">
        <v>71</v>
      </c>
      <c r="C10" s="59">
        <v>120</v>
      </c>
      <c r="D10" s="60">
        <v>49</v>
      </c>
      <c r="E10" s="50">
        <f t="shared" ref="E10:E15" si="0">C10*D10</f>
        <v>5880</v>
      </c>
    </row>
    <row r="11" spans="2:11">
      <c r="B11" s="57" t="s">
        <v>72</v>
      </c>
      <c r="C11" s="59">
        <v>35</v>
      </c>
      <c r="D11" s="60">
        <v>299</v>
      </c>
      <c r="E11" s="50">
        <f t="shared" si="0"/>
        <v>10465</v>
      </c>
    </row>
    <row r="12" spans="2:11">
      <c r="B12" s="57" t="s">
        <v>73</v>
      </c>
      <c r="C12" s="59">
        <v>30</v>
      </c>
      <c r="D12" s="60">
        <v>199</v>
      </c>
      <c r="E12" s="50">
        <f t="shared" si="0"/>
        <v>5970</v>
      </c>
    </row>
    <row r="13" spans="2:11">
      <c r="B13" s="57" t="s">
        <v>74</v>
      </c>
      <c r="C13" s="59">
        <v>80</v>
      </c>
      <c r="D13" s="60">
        <v>149</v>
      </c>
      <c r="E13" s="50">
        <f t="shared" si="0"/>
        <v>11920</v>
      </c>
    </row>
    <row r="14" spans="2:11">
      <c r="B14" s="57" t="s">
        <v>75</v>
      </c>
      <c r="C14" s="59">
        <v>12</v>
      </c>
      <c r="D14" s="60">
        <v>2100</v>
      </c>
      <c r="E14" s="50">
        <f t="shared" si="0"/>
        <v>25200</v>
      </c>
    </row>
    <row r="15" spans="2:11">
      <c r="B15" s="57" t="s">
        <v>76</v>
      </c>
      <c r="C15" s="59">
        <v>15</v>
      </c>
      <c r="D15" s="60">
        <v>980</v>
      </c>
      <c r="E15" s="50">
        <f t="shared" si="0"/>
        <v>14700</v>
      </c>
    </row>
    <row r="16" spans="2:11">
      <c r="B16" s="72" t="s">
        <v>69</v>
      </c>
      <c r="C16" s="72"/>
      <c r="D16" s="72"/>
      <c r="E16" s="50">
        <f>E9+E10+E11+E12+E13+E14+E15</f>
        <v>91610</v>
      </c>
      <c r="F16" t="s">
        <v>3</v>
      </c>
      <c r="G16" t="s">
        <v>3</v>
      </c>
    </row>
    <row r="17" spans="2:7">
      <c r="B17" s="27"/>
      <c r="C17" s="27"/>
      <c r="D17" s="27"/>
      <c r="E17" s="3"/>
    </row>
    <row r="18" spans="2:7">
      <c r="D18" t="s">
        <v>3</v>
      </c>
      <c r="E18" t="s">
        <v>3</v>
      </c>
      <c r="F18" t="s">
        <v>3</v>
      </c>
      <c r="G18" t="s">
        <v>3</v>
      </c>
    </row>
  </sheetData>
  <mergeCells count="2">
    <mergeCell ref="B6:I6"/>
    <mergeCell ref="B16:D1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10"/>
  <dimension ref="B3:K19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22</v>
      </c>
    </row>
    <row r="6" spans="2:11" ht="45" customHeight="1">
      <c r="B6" s="70" t="s">
        <v>81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68</v>
      </c>
      <c r="C8" s="4" t="s">
        <v>8</v>
      </c>
      <c r="D8" s="4" t="s">
        <v>62</v>
      </c>
      <c r="E8" s="4" t="s">
        <v>5</v>
      </c>
      <c r="F8" s="4" t="s">
        <v>78</v>
      </c>
      <c r="G8" s="4" t="s">
        <v>6</v>
      </c>
    </row>
    <row r="9" spans="2:11">
      <c r="B9" s="57" t="s">
        <v>70</v>
      </c>
      <c r="C9" s="59">
        <v>25</v>
      </c>
      <c r="D9" s="60">
        <v>699</v>
      </c>
      <c r="E9" s="5">
        <f>C9*D9</f>
        <v>17475</v>
      </c>
      <c r="F9" s="5"/>
      <c r="G9" s="63"/>
    </row>
    <row r="10" spans="2:11">
      <c r="B10" s="57" t="s">
        <v>71</v>
      </c>
      <c r="C10" s="59">
        <v>120</v>
      </c>
      <c r="D10" s="60">
        <v>49</v>
      </c>
      <c r="E10" s="5">
        <f t="shared" ref="E10:E15" si="0">C10*D10</f>
        <v>5880</v>
      </c>
      <c r="F10" s="5"/>
      <c r="G10" s="5"/>
    </row>
    <row r="11" spans="2:11">
      <c r="B11" s="57" t="s">
        <v>72</v>
      </c>
      <c r="C11" s="59">
        <v>35</v>
      </c>
      <c r="D11" s="60">
        <v>299</v>
      </c>
      <c r="E11" s="5">
        <f t="shared" si="0"/>
        <v>10465</v>
      </c>
      <c r="F11" s="5"/>
      <c r="G11" s="5"/>
    </row>
    <row r="12" spans="2:11">
      <c r="B12" s="57" t="s">
        <v>73</v>
      </c>
      <c r="C12" s="59">
        <v>30</v>
      </c>
      <c r="D12" s="60">
        <v>199</v>
      </c>
      <c r="E12" s="5">
        <f t="shared" si="0"/>
        <v>5970</v>
      </c>
      <c r="F12" s="5"/>
      <c r="G12" s="5"/>
    </row>
    <row r="13" spans="2:11">
      <c r="B13" s="57" t="s">
        <v>74</v>
      </c>
      <c r="C13" s="59">
        <v>80</v>
      </c>
      <c r="D13" s="60">
        <v>149</v>
      </c>
      <c r="E13" s="5">
        <f t="shared" si="0"/>
        <v>11920</v>
      </c>
      <c r="F13" s="5"/>
      <c r="G13" s="5"/>
    </row>
    <row r="14" spans="2:11">
      <c r="B14" s="57" t="s">
        <v>75</v>
      </c>
      <c r="C14" s="59">
        <v>12</v>
      </c>
      <c r="D14" s="60">
        <v>2100</v>
      </c>
      <c r="E14" s="5">
        <f t="shared" si="0"/>
        <v>25200</v>
      </c>
      <c r="F14" s="5"/>
      <c r="G14" s="5"/>
    </row>
    <row r="15" spans="2:11">
      <c r="B15" s="57" t="s">
        <v>76</v>
      </c>
      <c r="C15" s="59">
        <v>15</v>
      </c>
      <c r="D15" s="60">
        <v>980</v>
      </c>
      <c r="E15" s="5">
        <f t="shared" si="0"/>
        <v>14700</v>
      </c>
      <c r="F15" s="5"/>
      <c r="G15" s="5"/>
    </row>
    <row r="16" spans="2:11">
      <c r="B16" s="72" t="s">
        <v>69</v>
      </c>
      <c r="C16" s="72"/>
      <c r="D16" s="72"/>
      <c r="E16" s="5">
        <f>SUM(E9:E15)</f>
        <v>91610</v>
      </c>
      <c r="F16" s="5"/>
      <c r="G16" s="5"/>
    </row>
    <row r="17" spans="2:9">
      <c r="B17" s="72" t="s">
        <v>79</v>
      </c>
      <c r="C17" s="72"/>
      <c r="D17" s="72"/>
      <c r="E17" s="28">
        <v>0.17</v>
      </c>
      <c r="F17" s="33" t="s">
        <v>18</v>
      </c>
      <c r="G17" s="33" t="s">
        <v>18</v>
      </c>
    </row>
    <row r="19" spans="2:9" ht="27" customHeight="1">
      <c r="B19" s="70" t="s">
        <v>33</v>
      </c>
      <c r="C19" s="71"/>
      <c r="D19" s="71"/>
      <c r="E19" s="71"/>
      <c r="F19" s="71"/>
      <c r="G19" s="71"/>
      <c r="H19" s="71"/>
      <c r="I19" s="71"/>
    </row>
  </sheetData>
  <mergeCells count="4">
    <mergeCell ref="B19:I19"/>
    <mergeCell ref="B6:I6"/>
    <mergeCell ref="B16:D16"/>
    <mergeCell ref="B17:D17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16"/>
  <dimension ref="B3:K19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6" max="6" width="10.28515625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30</v>
      </c>
    </row>
    <row r="6" spans="2:11" ht="45" customHeight="1">
      <c r="B6" s="70" t="s">
        <v>81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68</v>
      </c>
      <c r="C8" s="4" t="s">
        <v>8</v>
      </c>
      <c r="D8" s="4" t="s">
        <v>62</v>
      </c>
      <c r="E8" s="4" t="s">
        <v>5</v>
      </c>
      <c r="F8" s="4" t="s">
        <v>78</v>
      </c>
      <c r="G8" s="4" t="s">
        <v>6</v>
      </c>
    </row>
    <row r="9" spans="2:11">
      <c r="B9" s="57" t="s">
        <v>70</v>
      </c>
      <c r="C9" s="59">
        <v>25</v>
      </c>
      <c r="D9" s="60">
        <v>699</v>
      </c>
      <c r="E9" s="50">
        <f>C9*D9</f>
        <v>17475</v>
      </c>
      <c r="F9" s="50">
        <f>E9*$E$17</f>
        <v>2970.75</v>
      </c>
      <c r="G9" s="50">
        <f>E9-F9</f>
        <v>14504.25</v>
      </c>
    </row>
    <row r="10" spans="2:11">
      <c r="B10" s="57" t="s">
        <v>71</v>
      </c>
      <c r="C10" s="59">
        <v>120</v>
      </c>
      <c r="D10" s="60">
        <v>49</v>
      </c>
      <c r="E10" s="50">
        <f t="shared" ref="E10:E15" si="0">C10*D10</f>
        <v>5880</v>
      </c>
      <c r="F10" s="50">
        <f t="shared" ref="F10:F15" si="1">E10*$E$17</f>
        <v>999.6</v>
      </c>
      <c r="G10" s="50">
        <f t="shared" ref="G10:G15" si="2">E10-F10</f>
        <v>4880.3999999999996</v>
      </c>
    </row>
    <row r="11" spans="2:11">
      <c r="B11" s="57" t="s">
        <v>72</v>
      </c>
      <c r="C11" s="59">
        <v>35</v>
      </c>
      <c r="D11" s="60">
        <v>299</v>
      </c>
      <c r="E11" s="50">
        <f t="shared" si="0"/>
        <v>10465</v>
      </c>
      <c r="F11" s="50">
        <f t="shared" si="1"/>
        <v>1779.0500000000002</v>
      </c>
      <c r="G11" s="50">
        <f t="shared" si="2"/>
        <v>8685.9500000000007</v>
      </c>
    </row>
    <row r="12" spans="2:11">
      <c r="B12" s="57" t="s">
        <v>73</v>
      </c>
      <c r="C12" s="59">
        <v>30</v>
      </c>
      <c r="D12" s="60">
        <v>199</v>
      </c>
      <c r="E12" s="50">
        <f t="shared" si="0"/>
        <v>5970</v>
      </c>
      <c r="F12" s="50">
        <f t="shared" si="1"/>
        <v>1014.9000000000001</v>
      </c>
      <c r="G12" s="50">
        <f t="shared" si="2"/>
        <v>4955.1000000000004</v>
      </c>
    </row>
    <row r="13" spans="2:11">
      <c r="B13" s="57" t="s">
        <v>74</v>
      </c>
      <c r="C13" s="59">
        <v>80</v>
      </c>
      <c r="D13" s="60">
        <v>149</v>
      </c>
      <c r="E13" s="50">
        <f t="shared" si="0"/>
        <v>11920</v>
      </c>
      <c r="F13" s="50">
        <f t="shared" si="1"/>
        <v>2026.4</v>
      </c>
      <c r="G13" s="50">
        <f t="shared" si="2"/>
        <v>9893.6</v>
      </c>
    </row>
    <row r="14" spans="2:11">
      <c r="B14" s="57" t="s">
        <v>75</v>
      </c>
      <c r="C14" s="59">
        <v>12</v>
      </c>
      <c r="D14" s="60">
        <v>2100</v>
      </c>
      <c r="E14" s="50">
        <f t="shared" si="0"/>
        <v>25200</v>
      </c>
      <c r="F14" s="50">
        <f t="shared" si="1"/>
        <v>4284</v>
      </c>
      <c r="G14" s="50">
        <f t="shared" si="2"/>
        <v>20916</v>
      </c>
    </row>
    <row r="15" spans="2:11">
      <c r="B15" s="57" t="s">
        <v>76</v>
      </c>
      <c r="C15" s="59">
        <v>15</v>
      </c>
      <c r="D15" s="60">
        <v>980</v>
      </c>
      <c r="E15" s="50">
        <f t="shared" si="0"/>
        <v>14700</v>
      </c>
      <c r="F15" s="50">
        <f t="shared" si="1"/>
        <v>2499</v>
      </c>
      <c r="G15" s="50">
        <f t="shared" si="2"/>
        <v>12201</v>
      </c>
    </row>
    <row r="16" spans="2:11">
      <c r="B16" s="72" t="s">
        <v>69</v>
      </c>
      <c r="C16" s="72"/>
      <c r="D16" s="72"/>
      <c r="E16" s="50">
        <f>E9+E10+E11+E12+E13+E14+E15</f>
        <v>91610</v>
      </c>
      <c r="F16" s="50">
        <f>F9+F10+F11+F12+F13+F14+F15</f>
        <v>15573.699999999999</v>
      </c>
      <c r="G16" s="50">
        <f>G9+G10+G11+G12+G13+G14+G15</f>
        <v>76036.3</v>
      </c>
    </row>
    <row r="17" spans="2:9">
      <c r="B17" s="72" t="s">
        <v>79</v>
      </c>
      <c r="C17" s="72"/>
      <c r="D17" s="72"/>
      <c r="E17" s="28">
        <v>0.17</v>
      </c>
      <c r="F17" s="33" t="s">
        <v>18</v>
      </c>
      <c r="G17" s="33" t="s">
        <v>18</v>
      </c>
    </row>
    <row r="19" spans="2:9" ht="27" customHeight="1">
      <c r="B19" s="70" t="s">
        <v>33</v>
      </c>
      <c r="C19" s="71"/>
      <c r="D19" s="71"/>
      <c r="E19" s="71"/>
      <c r="F19" s="71"/>
      <c r="G19" s="71"/>
      <c r="H19" s="71"/>
      <c r="I19" s="71"/>
    </row>
  </sheetData>
  <mergeCells count="4">
    <mergeCell ref="B6:I6"/>
    <mergeCell ref="B16:D16"/>
    <mergeCell ref="B17:D17"/>
    <mergeCell ref="B19:I19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11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140625" customWidth="1"/>
    <col min="8" max="8" width="8.28515625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23</v>
      </c>
    </row>
    <row r="6" spans="2:11" ht="42" customHeight="1">
      <c r="B6" s="70" t="s">
        <v>64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65</v>
      </c>
      <c r="C8" s="58" t="s">
        <v>55</v>
      </c>
      <c r="D8" s="58" t="s">
        <v>56</v>
      </c>
      <c r="E8" s="58" t="s">
        <v>59</v>
      </c>
      <c r="F8" s="58" t="s">
        <v>57</v>
      </c>
      <c r="G8" s="58" t="s">
        <v>58</v>
      </c>
      <c r="H8" s="58" t="s">
        <v>60</v>
      </c>
    </row>
    <row r="9" spans="2:11">
      <c r="B9" s="4" t="s">
        <v>61</v>
      </c>
      <c r="C9" s="5">
        <v>1</v>
      </c>
      <c r="D9" s="5">
        <v>5</v>
      </c>
      <c r="E9" s="5">
        <v>10</v>
      </c>
      <c r="F9" s="5">
        <v>20</v>
      </c>
      <c r="G9" s="5">
        <v>50</v>
      </c>
      <c r="H9" s="5">
        <v>100</v>
      </c>
    </row>
    <row r="10" spans="2:11">
      <c r="B10" s="34" t="s">
        <v>62</v>
      </c>
      <c r="C10" s="58"/>
      <c r="D10" s="58"/>
      <c r="E10" s="58"/>
      <c r="F10" s="58"/>
      <c r="G10" s="58"/>
      <c r="H10" s="58"/>
    </row>
    <row r="11" spans="2:11">
      <c r="B11" s="73" t="s">
        <v>63</v>
      </c>
      <c r="C11" s="74"/>
      <c r="D11" s="58"/>
      <c r="E11" s="58"/>
      <c r="F11" s="58"/>
      <c r="G11" s="58"/>
      <c r="H11" s="58"/>
    </row>
    <row r="13" spans="2:11">
      <c r="B13" s="70" t="s">
        <v>66</v>
      </c>
      <c r="C13" s="71"/>
      <c r="D13" s="71"/>
      <c r="E13" s="71"/>
      <c r="F13" s="71"/>
      <c r="G13" s="71"/>
      <c r="H13" s="71"/>
      <c r="I13" s="71"/>
    </row>
    <row r="14" spans="2:11" ht="41.25" customHeight="1">
      <c r="B14" s="70" t="s">
        <v>67</v>
      </c>
      <c r="C14" s="71"/>
      <c r="D14" s="71"/>
      <c r="E14" s="71"/>
      <c r="F14" s="71"/>
      <c r="G14" s="71"/>
      <c r="H14" s="71"/>
      <c r="I14" s="71"/>
    </row>
  </sheetData>
  <mergeCells count="4">
    <mergeCell ref="B13:I13"/>
    <mergeCell ref="B6:I6"/>
    <mergeCell ref="B11:C11"/>
    <mergeCell ref="B14:I1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7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0.7109375" customWidth="1"/>
    <col min="8" max="8" width="8.140625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29</v>
      </c>
    </row>
    <row r="6" spans="2:11" ht="42" customHeight="1">
      <c r="B6" s="70" t="s">
        <v>64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65</v>
      </c>
      <c r="C8" s="58" t="s">
        <v>55</v>
      </c>
      <c r="D8" s="58" t="s">
        <v>56</v>
      </c>
      <c r="E8" s="58" t="s">
        <v>59</v>
      </c>
      <c r="F8" s="58" t="s">
        <v>57</v>
      </c>
      <c r="G8" s="58" t="s">
        <v>58</v>
      </c>
      <c r="H8" s="58" t="s">
        <v>60</v>
      </c>
    </row>
    <row r="9" spans="2:11">
      <c r="B9" s="4" t="s">
        <v>61</v>
      </c>
      <c r="C9" s="5">
        <v>1</v>
      </c>
      <c r="D9" s="5">
        <v>5</v>
      </c>
      <c r="E9" s="5">
        <v>10</v>
      </c>
      <c r="F9" s="5">
        <v>20</v>
      </c>
      <c r="G9" s="5">
        <v>50</v>
      </c>
      <c r="H9" s="5">
        <v>100</v>
      </c>
    </row>
    <row r="10" spans="2:11">
      <c r="B10" s="34" t="s">
        <v>62</v>
      </c>
      <c r="C10" s="51">
        <f t="shared" ref="C10:H10" si="0">C9*$D11</f>
        <v>2.5</v>
      </c>
      <c r="D10" s="51">
        <f t="shared" si="0"/>
        <v>12.5</v>
      </c>
      <c r="E10" s="51">
        <f t="shared" si="0"/>
        <v>25</v>
      </c>
      <c r="F10" s="51">
        <f t="shared" si="0"/>
        <v>50</v>
      </c>
      <c r="G10" s="51">
        <f t="shared" si="0"/>
        <v>125</v>
      </c>
      <c r="H10" s="51">
        <f t="shared" si="0"/>
        <v>250</v>
      </c>
    </row>
    <row r="11" spans="2:11">
      <c r="B11" s="73" t="s">
        <v>63</v>
      </c>
      <c r="C11" s="74"/>
      <c r="D11" s="51">
        <v>2.5</v>
      </c>
      <c r="E11" s="35"/>
      <c r="F11" s="35"/>
      <c r="G11" s="35"/>
      <c r="H11" s="35"/>
    </row>
    <row r="13" spans="2:11">
      <c r="B13" s="70" t="s">
        <v>66</v>
      </c>
      <c r="C13" s="71"/>
      <c r="D13" s="71"/>
      <c r="E13" s="71"/>
      <c r="F13" s="71"/>
      <c r="G13" s="71"/>
      <c r="H13" s="71"/>
      <c r="I13" s="71"/>
    </row>
    <row r="14" spans="2:11" ht="41.25" customHeight="1">
      <c r="B14" s="70" t="s">
        <v>67</v>
      </c>
      <c r="C14" s="71"/>
      <c r="D14" s="71"/>
      <c r="E14" s="71"/>
      <c r="F14" s="71"/>
      <c r="G14" s="71"/>
      <c r="H14" s="71"/>
      <c r="I14" s="71"/>
    </row>
  </sheetData>
  <mergeCells count="4">
    <mergeCell ref="B6:I6"/>
    <mergeCell ref="B13:I13"/>
    <mergeCell ref="B11:C11"/>
    <mergeCell ref="B14:I1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12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5" customWidth="1"/>
    <col min="4" max="4" width="9.5703125" bestFit="1" customWidth="1"/>
    <col min="5" max="5" width="11.85546875" bestFit="1" customWidth="1"/>
    <col min="7" max="7" width="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24</v>
      </c>
    </row>
    <row r="6" spans="2:11" ht="69.75" customHeight="1">
      <c r="B6" s="70" t="s">
        <v>53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47</v>
      </c>
      <c r="C8" s="4" t="s">
        <v>7</v>
      </c>
      <c r="D8" s="4" t="s">
        <v>8</v>
      </c>
      <c r="E8" s="4" t="s">
        <v>9</v>
      </c>
    </row>
    <row r="9" spans="2:11">
      <c r="B9" s="57" t="s">
        <v>48</v>
      </c>
      <c r="C9" s="25">
        <v>9.1999999999999993</v>
      </c>
      <c r="D9" s="61"/>
      <c r="E9" s="63"/>
    </row>
    <row r="10" spans="2:11">
      <c r="B10" s="57" t="s">
        <v>49</v>
      </c>
      <c r="C10" s="25">
        <v>0.45</v>
      </c>
      <c r="D10" s="61"/>
      <c r="E10" s="63"/>
    </row>
    <row r="11" spans="2:11">
      <c r="B11" s="57" t="s">
        <v>50</v>
      </c>
      <c r="C11" s="25">
        <v>0.87</v>
      </c>
      <c r="D11" s="61"/>
      <c r="E11" s="63"/>
    </row>
    <row r="12" spans="2:11">
      <c r="B12" s="57" t="s">
        <v>51</v>
      </c>
      <c r="C12" s="25">
        <v>3.3</v>
      </c>
      <c r="D12" s="61"/>
      <c r="E12" s="63"/>
    </row>
    <row r="13" spans="2:11">
      <c r="B13" s="57" t="s">
        <v>52</v>
      </c>
      <c r="C13" s="25">
        <v>75</v>
      </c>
      <c r="D13" s="61"/>
      <c r="E13" s="63"/>
    </row>
    <row r="14" spans="2:11">
      <c r="B14" s="26" t="s">
        <v>2</v>
      </c>
      <c r="C14" s="36" t="s">
        <v>19</v>
      </c>
      <c r="D14" s="65" t="s">
        <v>19</v>
      </c>
      <c r="E14" s="63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8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5" customWidth="1"/>
    <col min="4" max="4" width="9.5703125" bestFit="1" customWidth="1"/>
    <col min="5" max="5" width="11.85546875" bestFit="1" customWidth="1"/>
    <col min="7" max="7" width="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28</v>
      </c>
    </row>
    <row r="6" spans="2:11" ht="69.75" customHeight="1">
      <c r="B6" s="70" t="s">
        <v>53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54</v>
      </c>
      <c r="C8" s="4" t="s">
        <v>7</v>
      </c>
      <c r="D8" s="4" t="s">
        <v>8</v>
      </c>
      <c r="E8" s="4" t="s">
        <v>9</v>
      </c>
    </row>
    <row r="9" spans="2:11">
      <c r="B9" s="57" t="s">
        <v>48</v>
      </c>
      <c r="C9" s="25">
        <v>9.1999999999999993</v>
      </c>
      <c r="D9" s="2">
        <v>25</v>
      </c>
      <c r="E9" s="50">
        <f>C9*D9</f>
        <v>229.99999999999997</v>
      </c>
    </row>
    <row r="10" spans="2:11">
      <c r="B10" s="57" t="s">
        <v>49</v>
      </c>
      <c r="C10" s="25">
        <v>0.45</v>
      </c>
      <c r="D10" s="2">
        <v>100</v>
      </c>
      <c r="E10" s="50">
        <f>C10*D10</f>
        <v>45</v>
      </c>
    </row>
    <row r="11" spans="2:11">
      <c r="B11" s="57" t="s">
        <v>50</v>
      </c>
      <c r="C11" s="25">
        <v>0.87</v>
      </c>
      <c r="D11" s="2">
        <v>30</v>
      </c>
      <c r="E11" s="50">
        <f>C11*D11</f>
        <v>26.1</v>
      </c>
    </row>
    <row r="12" spans="2:11">
      <c r="B12" s="57" t="s">
        <v>51</v>
      </c>
      <c r="C12" s="25">
        <v>3.3</v>
      </c>
      <c r="D12" s="2">
        <v>40</v>
      </c>
      <c r="E12" s="50">
        <f>C12*D12</f>
        <v>132</v>
      </c>
    </row>
    <row r="13" spans="2:11">
      <c r="B13" s="57" t="s">
        <v>52</v>
      </c>
      <c r="C13" s="25">
        <v>75</v>
      </c>
      <c r="D13" s="2">
        <v>4</v>
      </c>
      <c r="E13" s="50">
        <f>C13*D13</f>
        <v>300</v>
      </c>
    </row>
    <row r="14" spans="2:11">
      <c r="B14" s="26" t="s">
        <v>2</v>
      </c>
      <c r="C14" s="36" t="s">
        <v>19</v>
      </c>
      <c r="D14" s="36" t="s">
        <v>19</v>
      </c>
      <c r="E14" s="50">
        <f>E9+E10+E11+E12+E13</f>
        <v>733.1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13"/>
  <dimension ref="B3:K47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5" customWidth="1"/>
    <col min="4" max="4" width="9.5703125" bestFit="1" customWidth="1"/>
    <col min="5" max="5" width="11.85546875" bestFit="1" customWidth="1"/>
    <col min="7" max="7" width="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25</v>
      </c>
    </row>
    <row r="6" spans="2:11" ht="67.5" customHeight="1">
      <c r="B6" s="70" t="s">
        <v>35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10</v>
      </c>
      <c r="C8" s="4" t="s">
        <v>11</v>
      </c>
      <c r="D8" s="4" t="s">
        <v>12</v>
      </c>
      <c r="E8" s="4" t="s">
        <v>13</v>
      </c>
      <c r="F8" s="4" t="s">
        <v>2</v>
      </c>
    </row>
    <row r="9" spans="2:11">
      <c r="B9" s="1" t="s">
        <v>0</v>
      </c>
      <c r="C9" s="5">
        <v>10</v>
      </c>
      <c r="D9" s="5">
        <v>30</v>
      </c>
      <c r="E9" s="5">
        <v>60</v>
      </c>
      <c r="F9" s="5"/>
    </row>
    <row r="10" spans="2:11">
      <c r="B10" s="1" t="s">
        <v>1</v>
      </c>
      <c r="C10" s="5">
        <v>20</v>
      </c>
      <c r="D10" s="5">
        <v>20</v>
      </c>
      <c r="E10" s="5">
        <v>30</v>
      </c>
      <c r="F10" s="5"/>
    </row>
    <row r="11" spans="2:11">
      <c r="B11" s="1" t="s">
        <v>14</v>
      </c>
      <c r="C11" s="5">
        <v>30</v>
      </c>
      <c r="D11" s="5">
        <v>10</v>
      </c>
      <c r="E11" s="5">
        <v>20</v>
      </c>
      <c r="F11" s="5"/>
    </row>
    <row r="12" spans="2:11">
      <c r="B12" s="1" t="s">
        <v>15</v>
      </c>
      <c r="C12" s="5">
        <v>40</v>
      </c>
      <c r="D12" s="5">
        <v>40</v>
      </c>
      <c r="E12" s="5">
        <v>50</v>
      </c>
      <c r="F12" s="5"/>
    </row>
    <row r="13" spans="2:11">
      <c r="B13" s="26" t="s">
        <v>2</v>
      </c>
      <c r="C13" s="5"/>
      <c r="D13" s="5"/>
      <c r="E13" s="5"/>
      <c r="F13" s="5"/>
    </row>
    <row r="14" spans="2:11">
      <c r="B14" t="s">
        <v>3</v>
      </c>
    </row>
    <row r="15" spans="2:11">
      <c r="B15" s="1" t="s">
        <v>16</v>
      </c>
      <c r="C15" s="5"/>
      <c r="E15" t="s">
        <v>34</v>
      </c>
    </row>
    <row r="16" spans="2:11">
      <c r="B16" t="s">
        <v>3</v>
      </c>
    </row>
    <row r="17" spans="2:6">
      <c r="B17" s="29" t="s">
        <v>17</v>
      </c>
    </row>
    <row r="18" spans="2:6">
      <c r="B18" s="4" t="s">
        <v>10</v>
      </c>
      <c r="C18" s="4" t="s">
        <v>11</v>
      </c>
      <c r="D18" s="4" t="s">
        <v>12</v>
      </c>
      <c r="E18" s="4" t="s">
        <v>13</v>
      </c>
      <c r="F18" s="4" t="s">
        <v>2</v>
      </c>
    </row>
    <row r="19" spans="2:6">
      <c r="B19" s="1" t="s">
        <v>0</v>
      </c>
      <c r="C19" s="5"/>
      <c r="D19" s="5"/>
      <c r="E19" s="5"/>
      <c r="F19" s="5"/>
    </row>
    <row r="20" spans="2:6">
      <c r="B20" s="1" t="s">
        <v>1</v>
      </c>
      <c r="C20" s="5"/>
      <c r="D20" s="5"/>
      <c r="E20" s="5"/>
      <c r="F20" s="5"/>
    </row>
    <row r="21" spans="2:6">
      <c r="B21" s="1" t="s">
        <v>14</v>
      </c>
      <c r="C21" s="5"/>
      <c r="D21" s="5"/>
      <c r="E21" s="5"/>
      <c r="F21" s="5"/>
    </row>
    <row r="22" spans="2:6">
      <c r="B22" s="1" t="s">
        <v>15</v>
      </c>
      <c r="C22" s="5"/>
      <c r="D22" s="5"/>
      <c r="E22" s="5"/>
      <c r="F22" s="5"/>
    </row>
    <row r="23" spans="2:6">
      <c r="B23" s="26" t="s">
        <v>2</v>
      </c>
      <c r="C23" s="5"/>
      <c r="D23" s="5"/>
      <c r="E23" s="5"/>
      <c r="F23" s="5"/>
    </row>
    <row r="24" spans="2:6">
      <c r="B24" t="s">
        <v>3</v>
      </c>
    </row>
    <row r="25" spans="2:6">
      <c r="B25" s="29" t="s">
        <v>82</v>
      </c>
    </row>
    <row r="26" spans="2:6">
      <c r="B26" s="4" t="s">
        <v>10</v>
      </c>
      <c r="C26" s="4" t="s">
        <v>11</v>
      </c>
      <c r="D26" s="4" t="s">
        <v>12</v>
      </c>
      <c r="E26" s="4" t="s">
        <v>13</v>
      </c>
      <c r="F26" s="4" t="s">
        <v>2</v>
      </c>
    </row>
    <row r="27" spans="2:6">
      <c r="B27" s="1" t="s">
        <v>0</v>
      </c>
      <c r="C27" s="30"/>
      <c r="D27" s="30"/>
      <c r="E27" s="30"/>
      <c r="F27" s="66">
        <v>1</v>
      </c>
    </row>
    <row r="28" spans="2:6">
      <c r="B28" s="1" t="s">
        <v>1</v>
      </c>
      <c r="C28" s="30"/>
      <c r="D28" s="30"/>
      <c r="E28" s="30"/>
      <c r="F28" s="66">
        <v>1</v>
      </c>
    </row>
    <row r="29" spans="2:6">
      <c r="B29" s="1" t="s">
        <v>14</v>
      </c>
      <c r="C29" s="30"/>
      <c r="D29" s="30"/>
      <c r="E29" s="30"/>
      <c r="F29" s="66">
        <v>1</v>
      </c>
    </row>
    <row r="30" spans="2:6">
      <c r="B30" s="1" t="s">
        <v>15</v>
      </c>
      <c r="C30" s="30"/>
      <c r="D30" s="30"/>
      <c r="E30" s="30"/>
      <c r="F30" s="66">
        <v>1</v>
      </c>
    </row>
    <row r="31" spans="2:6">
      <c r="B31" s="26" t="s">
        <v>2</v>
      </c>
      <c r="C31" s="30"/>
      <c r="D31" s="30"/>
      <c r="E31" s="30"/>
      <c r="F31" s="66">
        <v>1</v>
      </c>
    </row>
    <row r="33" spans="2:6">
      <c r="B33" s="29" t="s">
        <v>83</v>
      </c>
    </row>
    <row r="34" spans="2:6">
      <c r="B34" s="4" t="s">
        <v>10</v>
      </c>
      <c r="C34" s="4" t="s">
        <v>11</v>
      </c>
      <c r="D34" s="4" t="s">
        <v>12</v>
      </c>
      <c r="E34" s="4" t="s">
        <v>13</v>
      </c>
      <c r="F34" s="4" t="s">
        <v>2</v>
      </c>
    </row>
    <row r="35" spans="2:6">
      <c r="B35" s="1" t="s">
        <v>0</v>
      </c>
      <c r="C35" s="30"/>
      <c r="D35" s="30"/>
      <c r="E35" s="30"/>
      <c r="F35" s="66"/>
    </row>
    <row r="36" spans="2:6">
      <c r="B36" s="1" t="s">
        <v>1</v>
      </c>
      <c r="C36" s="30"/>
      <c r="D36" s="30"/>
      <c r="E36" s="30"/>
      <c r="F36" s="66"/>
    </row>
    <row r="37" spans="2:6">
      <c r="B37" s="1" t="s">
        <v>14</v>
      </c>
      <c r="C37" s="30"/>
      <c r="D37" s="30"/>
      <c r="E37" s="30"/>
      <c r="F37" s="66"/>
    </row>
    <row r="38" spans="2:6">
      <c r="B38" s="1" t="s">
        <v>15</v>
      </c>
      <c r="C38" s="30"/>
      <c r="D38" s="30"/>
      <c r="E38" s="30"/>
      <c r="F38" s="66"/>
    </row>
    <row r="39" spans="2:6">
      <c r="B39" s="26" t="s">
        <v>2</v>
      </c>
      <c r="C39" s="66">
        <v>1</v>
      </c>
      <c r="D39" s="66">
        <v>1</v>
      </c>
      <c r="E39" s="66">
        <v>1</v>
      </c>
      <c r="F39" s="66">
        <v>1</v>
      </c>
    </row>
    <row r="41" spans="2:6">
      <c r="B41" s="29" t="s">
        <v>84</v>
      </c>
    </row>
    <row r="42" spans="2:6">
      <c r="B42" s="4" t="s">
        <v>10</v>
      </c>
      <c r="C42" s="4" t="s">
        <v>11</v>
      </c>
      <c r="D42" s="4" t="s">
        <v>12</v>
      </c>
      <c r="E42" s="4" t="s">
        <v>13</v>
      </c>
      <c r="F42" s="4" t="s">
        <v>2</v>
      </c>
    </row>
    <row r="43" spans="2:6">
      <c r="B43" s="1" t="s">
        <v>0</v>
      </c>
      <c r="C43" s="30"/>
      <c r="D43" s="30"/>
      <c r="E43" s="30"/>
      <c r="F43" s="66"/>
    </row>
    <row r="44" spans="2:6">
      <c r="B44" s="1" t="s">
        <v>1</v>
      </c>
      <c r="C44" s="30"/>
      <c r="D44" s="30"/>
      <c r="E44" s="30"/>
      <c r="F44" s="66"/>
    </row>
    <row r="45" spans="2:6">
      <c r="B45" s="1" t="s">
        <v>14</v>
      </c>
      <c r="C45" s="30"/>
      <c r="D45" s="30"/>
      <c r="E45" s="30"/>
      <c r="F45" s="66"/>
    </row>
    <row r="46" spans="2:6">
      <c r="B46" s="1" t="s">
        <v>15</v>
      </c>
      <c r="C46" s="30"/>
      <c r="D46" s="30"/>
      <c r="E46" s="30"/>
      <c r="F46" s="66"/>
    </row>
    <row r="47" spans="2:6">
      <c r="B47" s="26" t="s">
        <v>2</v>
      </c>
      <c r="C47" s="66"/>
      <c r="D47" s="66"/>
      <c r="E47" s="66"/>
      <c r="F47" s="66">
        <v>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9"/>
  <dimension ref="B3:K47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5" customWidth="1"/>
    <col min="4" max="4" width="9.5703125" bestFit="1" customWidth="1"/>
    <col min="5" max="5" width="11.85546875" bestFit="1" customWidth="1"/>
    <col min="7" max="7" width="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12"/>
    </row>
    <row r="4" spans="2:11" ht="15">
      <c r="B4" s="44" t="s">
        <v>27</v>
      </c>
    </row>
    <row r="6" spans="2:11" ht="67.5" customHeight="1">
      <c r="B6" s="70" t="s">
        <v>35</v>
      </c>
      <c r="C6" s="71"/>
      <c r="D6" s="71"/>
      <c r="E6" s="71"/>
      <c r="F6" s="71"/>
      <c r="G6" s="71"/>
      <c r="H6" s="71"/>
      <c r="I6" s="71"/>
      <c r="J6" s="6"/>
      <c r="K6" s="6"/>
    </row>
    <row r="8" spans="2:11">
      <c r="B8" s="4" t="s">
        <v>10</v>
      </c>
      <c r="C8" s="4" t="s">
        <v>11</v>
      </c>
      <c r="D8" s="4" t="s">
        <v>12</v>
      </c>
      <c r="E8" s="4" t="s">
        <v>13</v>
      </c>
      <c r="F8" s="4" t="s">
        <v>2</v>
      </c>
    </row>
    <row r="9" spans="2:11">
      <c r="B9" s="1" t="s">
        <v>0</v>
      </c>
      <c r="C9" s="5">
        <v>10</v>
      </c>
      <c r="D9" s="5">
        <v>30</v>
      </c>
      <c r="E9" s="5">
        <v>60</v>
      </c>
      <c r="F9" s="50">
        <f>C9+D9+E9</f>
        <v>100</v>
      </c>
    </row>
    <row r="10" spans="2:11">
      <c r="B10" s="1" t="s">
        <v>1</v>
      </c>
      <c r="C10" s="5">
        <v>20</v>
      </c>
      <c r="D10" s="5">
        <v>20</v>
      </c>
      <c r="E10" s="5">
        <v>30</v>
      </c>
      <c r="F10" s="50">
        <f>C10+D10+E10</f>
        <v>70</v>
      </c>
    </row>
    <row r="11" spans="2:11">
      <c r="B11" s="1" t="s">
        <v>14</v>
      </c>
      <c r="C11" s="5">
        <v>30</v>
      </c>
      <c r="D11" s="5">
        <v>10</v>
      </c>
      <c r="E11" s="5">
        <v>20</v>
      </c>
      <c r="F11" s="50">
        <f>C11+D11+E11</f>
        <v>60</v>
      </c>
    </row>
    <row r="12" spans="2:11">
      <c r="B12" s="1" t="s">
        <v>15</v>
      </c>
      <c r="C12" s="5">
        <v>40</v>
      </c>
      <c r="D12" s="5">
        <v>40</v>
      </c>
      <c r="E12" s="5">
        <v>50</v>
      </c>
      <c r="F12" s="50">
        <f>C12+D12+E12</f>
        <v>130</v>
      </c>
    </row>
    <row r="13" spans="2:11">
      <c r="B13" s="26" t="s">
        <v>2</v>
      </c>
      <c r="C13" s="50">
        <f>C9+C10+C11+C12</f>
        <v>100</v>
      </c>
      <c r="D13" s="50">
        <f>D9+D10+D11+D12</f>
        <v>100</v>
      </c>
      <c r="E13" s="50">
        <f>E9+E10+E11+E12</f>
        <v>160</v>
      </c>
      <c r="F13" s="50">
        <f>F9+F10+F11+F12</f>
        <v>360</v>
      </c>
    </row>
    <row r="14" spans="2:11">
      <c r="B14" t="s">
        <v>3</v>
      </c>
    </row>
    <row r="15" spans="2:11">
      <c r="B15" s="1" t="s">
        <v>16</v>
      </c>
      <c r="C15" s="5">
        <v>1.75</v>
      </c>
      <c r="E15" t="s">
        <v>34</v>
      </c>
    </row>
    <row r="16" spans="2:11">
      <c r="B16" t="s">
        <v>3</v>
      </c>
    </row>
    <row r="17" spans="2:6">
      <c r="B17" s="29" t="s">
        <v>17</v>
      </c>
    </row>
    <row r="18" spans="2:6">
      <c r="B18" s="4" t="s">
        <v>10</v>
      </c>
      <c r="C18" s="4" t="s">
        <v>11</v>
      </c>
      <c r="D18" s="4" t="s">
        <v>12</v>
      </c>
      <c r="E18" s="4" t="s">
        <v>13</v>
      </c>
      <c r="F18" s="4" t="s">
        <v>2</v>
      </c>
    </row>
    <row r="19" spans="2:6">
      <c r="B19" s="1" t="s">
        <v>0</v>
      </c>
      <c r="C19" s="5">
        <f t="shared" ref="C19:F23" si="0">+C9/$C$15</f>
        <v>5.7142857142857144</v>
      </c>
      <c r="D19" s="5">
        <f t="shared" si="0"/>
        <v>17.142857142857142</v>
      </c>
      <c r="E19" s="5">
        <f t="shared" si="0"/>
        <v>34.285714285714285</v>
      </c>
      <c r="F19" s="5">
        <f t="shared" si="0"/>
        <v>57.142857142857146</v>
      </c>
    </row>
    <row r="20" spans="2:6">
      <c r="B20" s="1" t="s">
        <v>1</v>
      </c>
      <c r="C20" s="5">
        <f t="shared" si="0"/>
        <v>11.428571428571429</v>
      </c>
      <c r="D20" s="5">
        <f t="shared" si="0"/>
        <v>11.428571428571429</v>
      </c>
      <c r="E20" s="5">
        <f t="shared" si="0"/>
        <v>17.142857142857142</v>
      </c>
      <c r="F20" s="5">
        <f t="shared" si="0"/>
        <v>40</v>
      </c>
    </row>
    <row r="21" spans="2:6">
      <c r="B21" s="1" t="s">
        <v>14</v>
      </c>
      <c r="C21" s="5">
        <f t="shared" si="0"/>
        <v>17.142857142857142</v>
      </c>
      <c r="D21" s="5">
        <f t="shared" si="0"/>
        <v>5.7142857142857144</v>
      </c>
      <c r="E21" s="5">
        <f t="shared" si="0"/>
        <v>11.428571428571429</v>
      </c>
      <c r="F21" s="5">
        <f t="shared" si="0"/>
        <v>34.285714285714285</v>
      </c>
    </row>
    <row r="22" spans="2:6">
      <c r="B22" s="1" t="s">
        <v>15</v>
      </c>
      <c r="C22" s="5">
        <f t="shared" si="0"/>
        <v>22.857142857142858</v>
      </c>
      <c r="D22" s="5">
        <f t="shared" si="0"/>
        <v>22.857142857142858</v>
      </c>
      <c r="E22" s="5">
        <f t="shared" si="0"/>
        <v>28.571428571428573</v>
      </c>
      <c r="F22" s="5">
        <f t="shared" si="0"/>
        <v>74.285714285714292</v>
      </c>
    </row>
    <row r="23" spans="2:6">
      <c r="B23" s="26" t="s">
        <v>2</v>
      </c>
      <c r="C23" s="5">
        <f t="shared" si="0"/>
        <v>57.142857142857146</v>
      </c>
      <c r="D23" s="5">
        <f t="shared" si="0"/>
        <v>57.142857142857146</v>
      </c>
      <c r="E23" s="5">
        <f t="shared" si="0"/>
        <v>91.428571428571431</v>
      </c>
      <c r="F23" s="5">
        <f t="shared" si="0"/>
        <v>205.71428571428572</v>
      </c>
    </row>
    <row r="24" spans="2:6">
      <c r="B24" t="s">
        <v>3</v>
      </c>
    </row>
    <row r="25" spans="2:6">
      <c r="B25" s="29" t="s">
        <v>82</v>
      </c>
    </row>
    <row r="26" spans="2:6">
      <c r="B26" s="4" t="s">
        <v>10</v>
      </c>
      <c r="C26" s="4" t="s">
        <v>11</v>
      </c>
      <c r="D26" s="4" t="s">
        <v>12</v>
      </c>
      <c r="E26" s="4" t="s">
        <v>13</v>
      </c>
      <c r="F26" s="4" t="s">
        <v>2</v>
      </c>
    </row>
    <row r="27" spans="2:6">
      <c r="B27" s="1" t="s">
        <v>0</v>
      </c>
      <c r="C27" s="30">
        <f t="shared" ref="C27:F31" si="1">+C19/$F19</f>
        <v>9.9999999999999992E-2</v>
      </c>
      <c r="D27" s="30">
        <f t="shared" si="1"/>
        <v>0.3</v>
      </c>
      <c r="E27" s="30">
        <f t="shared" si="1"/>
        <v>0.6</v>
      </c>
      <c r="F27" s="30">
        <f t="shared" si="1"/>
        <v>1</v>
      </c>
    </row>
    <row r="28" spans="2:6">
      <c r="B28" s="1" t="s">
        <v>1</v>
      </c>
      <c r="C28" s="30">
        <f t="shared" si="1"/>
        <v>0.2857142857142857</v>
      </c>
      <c r="D28" s="30">
        <f t="shared" si="1"/>
        <v>0.2857142857142857</v>
      </c>
      <c r="E28" s="30">
        <f t="shared" si="1"/>
        <v>0.42857142857142855</v>
      </c>
      <c r="F28" s="30">
        <f t="shared" si="1"/>
        <v>1</v>
      </c>
    </row>
    <row r="29" spans="2:6">
      <c r="B29" s="1" t="s">
        <v>14</v>
      </c>
      <c r="C29" s="30">
        <f t="shared" si="1"/>
        <v>0.5</v>
      </c>
      <c r="D29" s="30">
        <f t="shared" si="1"/>
        <v>0.16666666666666669</v>
      </c>
      <c r="E29" s="30">
        <f t="shared" si="1"/>
        <v>0.33333333333333337</v>
      </c>
      <c r="F29" s="30">
        <f t="shared" si="1"/>
        <v>1</v>
      </c>
    </row>
    <row r="30" spans="2:6">
      <c r="B30" s="1" t="s">
        <v>15</v>
      </c>
      <c r="C30" s="30">
        <f t="shared" si="1"/>
        <v>0.30769230769230765</v>
      </c>
      <c r="D30" s="30">
        <f t="shared" si="1"/>
        <v>0.30769230769230765</v>
      </c>
      <c r="E30" s="30">
        <f t="shared" si="1"/>
        <v>0.38461538461538458</v>
      </c>
      <c r="F30" s="30">
        <f t="shared" si="1"/>
        <v>1</v>
      </c>
    </row>
    <row r="31" spans="2:6">
      <c r="B31" s="26" t="s">
        <v>2</v>
      </c>
      <c r="C31" s="30">
        <f t="shared" si="1"/>
        <v>0.27777777777777779</v>
      </c>
      <c r="D31" s="30">
        <f t="shared" si="1"/>
        <v>0.27777777777777779</v>
      </c>
      <c r="E31" s="30">
        <f t="shared" si="1"/>
        <v>0.44444444444444442</v>
      </c>
      <c r="F31" s="30">
        <f t="shared" si="1"/>
        <v>1</v>
      </c>
    </row>
    <row r="33" spans="2:6" ht="27" customHeight="1">
      <c r="B33" s="29" t="s">
        <v>83</v>
      </c>
    </row>
    <row r="34" spans="2:6">
      <c r="B34" s="4" t="s">
        <v>10</v>
      </c>
      <c r="C34" s="4" t="s">
        <v>11</v>
      </c>
      <c r="D34" s="4" t="s">
        <v>12</v>
      </c>
      <c r="E34" s="4" t="s">
        <v>13</v>
      </c>
      <c r="F34" s="4" t="s">
        <v>2</v>
      </c>
    </row>
    <row r="35" spans="2:6">
      <c r="B35" s="1" t="s">
        <v>0</v>
      </c>
      <c r="C35" s="30">
        <f t="shared" ref="C35:F39" si="2">+C19/C$23</f>
        <v>9.9999999999999992E-2</v>
      </c>
      <c r="D35" s="30">
        <f t="shared" si="2"/>
        <v>0.3</v>
      </c>
      <c r="E35" s="30">
        <f t="shared" si="2"/>
        <v>0.375</v>
      </c>
      <c r="F35" s="30">
        <f t="shared" si="2"/>
        <v>0.27777777777777779</v>
      </c>
    </row>
    <row r="36" spans="2:6">
      <c r="B36" s="1" t="s">
        <v>1</v>
      </c>
      <c r="C36" s="30">
        <f t="shared" si="2"/>
        <v>0.19999999999999998</v>
      </c>
      <c r="D36" s="30">
        <f t="shared" si="2"/>
        <v>0.19999999999999998</v>
      </c>
      <c r="E36" s="30">
        <f t="shared" si="2"/>
        <v>0.1875</v>
      </c>
      <c r="F36" s="30">
        <f t="shared" si="2"/>
        <v>0.19444444444444445</v>
      </c>
    </row>
    <row r="37" spans="2:6">
      <c r="B37" s="1" t="s">
        <v>14</v>
      </c>
      <c r="C37" s="30">
        <f t="shared" si="2"/>
        <v>0.3</v>
      </c>
      <c r="D37" s="30">
        <f t="shared" si="2"/>
        <v>9.9999999999999992E-2</v>
      </c>
      <c r="E37" s="30">
        <f t="shared" si="2"/>
        <v>0.125</v>
      </c>
      <c r="F37" s="30">
        <f t="shared" si="2"/>
        <v>0.16666666666666666</v>
      </c>
    </row>
    <row r="38" spans="2:6">
      <c r="B38" s="1" t="s">
        <v>15</v>
      </c>
      <c r="C38" s="30">
        <f t="shared" si="2"/>
        <v>0.39999999999999997</v>
      </c>
      <c r="D38" s="30">
        <f t="shared" si="2"/>
        <v>0.39999999999999997</v>
      </c>
      <c r="E38" s="30">
        <f t="shared" si="2"/>
        <v>0.3125</v>
      </c>
      <c r="F38" s="30">
        <f t="shared" si="2"/>
        <v>0.3611111111111111</v>
      </c>
    </row>
    <row r="39" spans="2:6">
      <c r="B39" s="26" t="s">
        <v>2</v>
      </c>
      <c r="C39" s="30">
        <f t="shared" si="2"/>
        <v>1</v>
      </c>
      <c r="D39" s="30">
        <f t="shared" si="2"/>
        <v>1</v>
      </c>
      <c r="E39" s="30">
        <f t="shared" si="2"/>
        <v>1</v>
      </c>
      <c r="F39" s="30">
        <f t="shared" si="2"/>
        <v>1</v>
      </c>
    </row>
    <row r="41" spans="2:6">
      <c r="B41" s="29" t="s">
        <v>84</v>
      </c>
    </row>
    <row r="42" spans="2:6">
      <c r="B42" s="4" t="s">
        <v>10</v>
      </c>
      <c r="C42" s="4" t="s">
        <v>11</v>
      </c>
      <c r="D42" s="4" t="s">
        <v>12</v>
      </c>
      <c r="E42" s="4" t="s">
        <v>13</v>
      </c>
      <c r="F42" s="4" t="s">
        <v>2</v>
      </c>
    </row>
    <row r="43" spans="2:6">
      <c r="B43" s="1" t="s">
        <v>0</v>
      </c>
      <c r="C43" s="30">
        <f t="shared" ref="C43:F47" si="3">+C19/$F$23</f>
        <v>2.7777777777777776E-2</v>
      </c>
      <c r="D43" s="30">
        <f t="shared" si="3"/>
        <v>8.3333333333333329E-2</v>
      </c>
      <c r="E43" s="30">
        <f t="shared" si="3"/>
        <v>0.16666666666666666</v>
      </c>
      <c r="F43" s="30">
        <f t="shared" si="3"/>
        <v>0.27777777777777779</v>
      </c>
    </row>
    <row r="44" spans="2:6">
      <c r="B44" s="1" t="s">
        <v>1</v>
      </c>
      <c r="C44" s="30">
        <f t="shared" si="3"/>
        <v>5.5555555555555552E-2</v>
      </c>
      <c r="D44" s="30">
        <f t="shared" si="3"/>
        <v>5.5555555555555552E-2</v>
      </c>
      <c r="E44" s="30">
        <f t="shared" si="3"/>
        <v>8.3333333333333329E-2</v>
      </c>
      <c r="F44" s="30">
        <f t="shared" si="3"/>
        <v>0.19444444444444445</v>
      </c>
    </row>
    <row r="45" spans="2:6">
      <c r="B45" s="1" t="s">
        <v>14</v>
      </c>
      <c r="C45" s="30">
        <f t="shared" si="3"/>
        <v>8.3333333333333329E-2</v>
      </c>
      <c r="D45" s="30">
        <f t="shared" si="3"/>
        <v>2.7777777777777776E-2</v>
      </c>
      <c r="E45" s="30">
        <f t="shared" si="3"/>
        <v>5.5555555555555552E-2</v>
      </c>
      <c r="F45" s="30">
        <f t="shared" si="3"/>
        <v>0.16666666666666666</v>
      </c>
    </row>
    <row r="46" spans="2:6">
      <c r="B46" s="1" t="s">
        <v>15</v>
      </c>
      <c r="C46" s="30">
        <f t="shared" si="3"/>
        <v>0.1111111111111111</v>
      </c>
      <c r="D46" s="30">
        <f t="shared" si="3"/>
        <v>0.1111111111111111</v>
      </c>
      <c r="E46" s="30">
        <f t="shared" si="3"/>
        <v>0.1388888888888889</v>
      </c>
      <c r="F46" s="30">
        <f t="shared" si="3"/>
        <v>0.3611111111111111</v>
      </c>
    </row>
    <row r="47" spans="2:6">
      <c r="B47" s="26" t="s">
        <v>2</v>
      </c>
      <c r="C47" s="30">
        <f t="shared" si="3"/>
        <v>0.27777777777777779</v>
      </c>
      <c r="D47" s="30">
        <f t="shared" si="3"/>
        <v>0.27777777777777779</v>
      </c>
      <c r="E47" s="30">
        <f t="shared" si="3"/>
        <v>0.44444444444444442</v>
      </c>
      <c r="F47" s="30">
        <f t="shared" si="3"/>
        <v>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2008-02-13T17:31:49Z</cp:lastPrinted>
  <dcterms:created xsi:type="dcterms:W3CDTF">2006-05-10T12:49:20Z</dcterms:created>
  <dcterms:modified xsi:type="dcterms:W3CDTF">2011-03-18T21:29:36Z</dcterms:modified>
</cp:coreProperties>
</file>