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480" yWindow="45" windowWidth="12120" windowHeight="7320" tabRatio="887"/>
  </bookViews>
  <sheets>
    <sheet name="Início" sheetId="26" r:id="rId1"/>
    <sheet name="Menu" sheetId="27" r:id="rId2"/>
    <sheet name="A1" sheetId="58" r:id="rId3"/>
    <sheet name="A1-R" sheetId="52" r:id="rId4"/>
    <sheet name="A2" sheetId="69" r:id="rId5"/>
    <sheet name="A2-R" sheetId="65" r:id="rId6"/>
    <sheet name="A3" sheetId="124" r:id="rId7"/>
    <sheet name="A3-R" sheetId="125" r:id="rId8"/>
    <sheet name="A4" sheetId="126" r:id="rId9"/>
    <sheet name="A4-R" sheetId="127" r:id="rId10"/>
    <sheet name="A5" sheetId="108" r:id="rId11"/>
    <sheet name="A5-R" sheetId="94" r:id="rId12"/>
  </sheets>
  <definedNames>
    <definedName name="_xlnm._FilterDatabase" localSheetId="8" hidden="1">'A4'!#REF!</definedName>
    <definedName name="_xlnm._FilterDatabase" localSheetId="9" hidden="1">'A4-R'!$B$14:$F$33</definedName>
    <definedName name="solver_adj" localSheetId="9" hidden="1">'A4-R'!$F$15:$G$15</definedName>
    <definedName name="solver_adj" localSheetId="11" hidden="1">'A5-R'!$F$10:$F$11</definedName>
    <definedName name="solver_cvg" localSheetId="9" hidden="1">0.0001</definedName>
    <definedName name="solver_cvg" localSheetId="11" hidden="1">0.0001</definedName>
    <definedName name="solver_drv" localSheetId="9" hidden="1">1</definedName>
    <definedName name="solver_drv" localSheetId="11" hidden="1">1</definedName>
    <definedName name="solver_est" localSheetId="9" hidden="1">1</definedName>
    <definedName name="solver_est" localSheetId="11" hidden="1">1</definedName>
    <definedName name="solver_itr" localSheetId="9" hidden="1">100</definedName>
    <definedName name="solver_itr" localSheetId="11" hidden="1">100</definedName>
    <definedName name="solver_lhs1" localSheetId="9" hidden="1">'A4-R'!$H$18</definedName>
    <definedName name="solver_lhs1" localSheetId="11" hidden="1">'A5-R'!$H$12</definedName>
    <definedName name="solver_lhs2" localSheetId="9" hidden="1">'A4-R'!$H$19</definedName>
    <definedName name="solver_lhs2" localSheetId="11" hidden="1">'A5-R'!$I$12</definedName>
    <definedName name="solver_lhs3" localSheetId="9" hidden="1">'A4-R'!$H$20</definedName>
    <definedName name="solver_lhs3" localSheetId="11" hidden="1">'A5-R'!$F$10:$F$11</definedName>
    <definedName name="solver_lhs4" localSheetId="9" hidden="1">'A4-R'!$F$15:$G$15</definedName>
    <definedName name="solver_lhs4" localSheetId="11" hidden="1">'A5-R'!$F$10:$F$11</definedName>
    <definedName name="solver_lin" localSheetId="9" hidden="1">2</definedName>
    <definedName name="solver_lin" localSheetId="11" hidden="1">2</definedName>
    <definedName name="solver_neg" localSheetId="9" hidden="1">2</definedName>
    <definedName name="solver_neg" localSheetId="11" hidden="1">2</definedName>
    <definedName name="solver_num" localSheetId="9" hidden="1">4</definedName>
    <definedName name="solver_num" localSheetId="11" hidden="1">4</definedName>
    <definedName name="solver_nwt" localSheetId="9" hidden="1">1</definedName>
    <definedName name="solver_nwt" localSheetId="11" hidden="1">1</definedName>
    <definedName name="solver_opt" localSheetId="9" hidden="1">'A4-R'!$H$21</definedName>
    <definedName name="solver_opt" localSheetId="11" hidden="1">'A5-R'!$G$12</definedName>
    <definedName name="solver_pre" localSheetId="9" hidden="1">0.000001</definedName>
    <definedName name="solver_pre" localSheetId="11" hidden="1">0.000001</definedName>
    <definedName name="solver_rel1" localSheetId="9" hidden="1">1</definedName>
    <definedName name="solver_rel1" localSheetId="11" hidden="1">1</definedName>
    <definedName name="solver_rel2" localSheetId="9" hidden="1">1</definedName>
    <definedName name="solver_rel2" localSheetId="11" hidden="1">1</definedName>
    <definedName name="solver_rel3" localSheetId="9" hidden="1">1</definedName>
    <definedName name="solver_rel3" localSheetId="11" hidden="1">3</definedName>
    <definedName name="solver_rel4" localSheetId="9" hidden="1">3</definedName>
    <definedName name="solver_rel4" localSheetId="11" hidden="1">4</definedName>
    <definedName name="solver_rhs1" localSheetId="9" hidden="1">'A4-R'!$I$10</definedName>
    <definedName name="solver_rhs1" localSheetId="11" hidden="1">'A5-R'!$H$14</definedName>
    <definedName name="solver_rhs2" localSheetId="9" hidden="1">'A4-R'!$I$11</definedName>
    <definedName name="solver_rhs2" localSheetId="11" hidden="1">'A5-R'!$I$14</definedName>
    <definedName name="solver_rhs3" localSheetId="9" hidden="1">'A4-R'!$I$12</definedName>
    <definedName name="solver_rhs3" localSheetId="11" hidden="1">0</definedName>
    <definedName name="solver_rhs4" localSheetId="9" hidden="1">0</definedName>
    <definedName name="solver_rhs4" localSheetId="11" hidden="1">número</definedName>
    <definedName name="solver_scl" localSheetId="9" hidden="1">2</definedName>
    <definedName name="solver_scl" localSheetId="11" hidden="1">2</definedName>
    <definedName name="solver_sho" localSheetId="9" hidden="1">2</definedName>
    <definedName name="solver_sho" localSheetId="11" hidden="1">2</definedName>
    <definedName name="solver_tim" localSheetId="9" hidden="1">100</definedName>
    <definedName name="solver_tim" localSheetId="11" hidden="1">100</definedName>
    <definedName name="solver_tol" localSheetId="9" hidden="1">0.05</definedName>
    <definedName name="solver_tol" localSheetId="11" hidden="1">0.05</definedName>
    <definedName name="solver_typ" localSheetId="9" hidden="1">1</definedName>
    <definedName name="solver_typ" localSheetId="11" hidden="1">1</definedName>
    <definedName name="solver_val" localSheetId="9" hidden="1">0</definedName>
    <definedName name="solver_val" localSheetId="11" hidden="1">0</definedName>
  </definedNames>
  <calcPr calcId="125725"/>
</workbook>
</file>

<file path=xl/calcChain.xml><?xml version="1.0" encoding="utf-8"?>
<calcChain xmlns="http://schemas.openxmlformats.org/spreadsheetml/2006/main">
  <c r="I11" i="94"/>
  <c r="H11"/>
  <c r="G11"/>
  <c r="I10"/>
  <c r="I12"/>
  <c r="H10"/>
  <c r="H12"/>
  <c r="G10"/>
  <c r="G12"/>
  <c r="I11" i="108"/>
  <c r="H11"/>
  <c r="G11"/>
  <c r="I10"/>
  <c r="I12"/>
  <c r="H10"/>
  <c r="H12"/>
  <c r="G10"/>
  <c r="G12"/>
  <c r="G21" i="127"/>
  <c r="F21"/>
  <c r="H21"/>
  <c r="G20"/>
  <c r="F20"/>
  <c r="H20"/>
  <c r="I20"/>
  <c r="G19"/>
  <c r="F19"/>
  <c r="H19"/>
  <c r="I19"/>
  <c r="G18"/>
  <c r="F18"/>
  <c r="H18"/>
  <c r="I18"/>
  <c r="G21" i="126"/>
  <c r="G20"/>
  <c r="G19"/>
  <c r="G18"/>
  <c r="F21"/>
  <c r="F20"/>
  <c r="F19"/>
  <c r="F18"/>
  <c r="D12" i="125"/>
  <c r="D12" i="124"/>
  <c r="D12" i="65"/>
  <c r="D12" i="69"/>
  <c r="E12" i="52"/>
  <c r="E11"/>
  <c r="E10"/>
  <c r="E9"/>
  <c r="E13"/>
  <c r="E12" i="58"/>
  <c r="E11"/>
  <c r="E10"/>
  <c r="E9"/>
  <c r="E13"/>
  <c r="C4" i="27"/>
  <c r="H20" i="126"/>
  <c r="I20"/>
  <c r="H19"/>
  <c r="I19"/>
  <c r="H18"/>
  <c r="I18"/>
  <c r="H21"/>
</calcChain>
</file>

<file path=xl/sharedStrings.xml><?xml version="1.0" encoding="utf-8"?>
<sst xmlns="http://schemas.openxmlformats.org/spreadsheetml/2006/main" count="263" uniqueCount="92">
  <si>
    <t>Atividade 1</t>
  </si>
  <si>
    <t>Atividade 2</t>
  </si>
  <si>
    <t>Atividade 3</t>
  </si>
  <si>
    <t>Atividade 4</t>
  </si>
  <si>
    <t>Atividade 5</t>
  </si>
  <si>
    <t>Atividade 1 - Respostas</t>
  </si>
  <si>
    <t>Atividade 5 - Respostas</t>
  </si>
  <si>
    <t>Atividade 4 - Respostas</t>
  </si>
  <si>
    <t>Atividade 3 - Respostas</t>
  </si>
  <si>
    <t>Atividade 2 - Respostas</t>
  </si>
  <si>
    <t>Roberto Brazileiro Paixão (brazileiro@valorintelectual.com.br)</t>
  </si>
  <si>
    <t>Este aplicativo consiste em ferramenta auxiliar do livro e apresenta uma série de exercícios</t>
  </si>
  <si>
    <t>para a fixação da aprendizagem. Seu conteúdo está estruturado sob a forma de atividades</t>
  </si>
  <si>
    <t>que devem ser executadas sequencialmente. Para isso, use os botões de navegação.</t>
  </si>
  <si>
    <t>Bom trabalho e muito sucesso!</t>
  </si>
  <si>
    <t>Selecione a atividade desejada:</t>
  </si>
  <si>
    <t>CO</t>
  </si>
  <si>
    <t>NE</t>
  </si>
  <si>
    <t>N</t>
  </si>
  <si>
    <t>Pará</t>
  </si>
  <si>
    <t>SE</t>
  </si>
  <si>
    <t>São Paulo</t>
  </si>
  <si>
    <t>S</t>
  </si>
  <si>
    <t>Paraná</t>
  </si>
  <si>
    <t>Bahia</t>
  </si>
  <si>
    <t>Amazonas</t>
  </si>
  <si>
    <t>Manaus</t>
  </si>
  <si>
    <t>Maringá</t>
  </si>
  <si>
    <t>Osasco</t>
  </si>
  <si>
    <t>Tocantins</t>
  </si>
  <si>
    <t>Palmas</t>
  </si>
  <si>
    <t>Paraopebas</t>
  </si>
  <si>
    <t>Rio Grande do Sul</t>
  </si>
  <si>
    <t>Pelotas</t>
  </si>
  <si>
    <t>Rio de Janeiro</t>
  </si>
  <si>
    <t>Petrópolis</t>
  </si>
  <si>
    <t>Porto Alegre</t>
  </si>
  <si>
    <t>Salvador</t>
  </si>
  <si>
    <t>Santo André</t>
  </si>
  <si>
    <t>Custo variável unitário</t>
  </si>
  <si>
    <t>Excel Aplicado à Gestão Empresarial</t>
  </si>
  <si>
    <t>Com o comando Atingir Meta descubra qual deve ser o preço unitário do produto A para que o Total seja $1.000,00.</t>
  </si>
  <si>
    <t>Ítem</t>
  </si>
  <si>
    <t>Unitário</t>
  </si>
  <si>
    <t>Qtde.</t>
  </si>
  <si>
    <t>Total</t>
  </si>
  <si>
    <t>Produto A</t>
  </si>
  <si>
    <t>Produto B</t>
  </si>
  <si>
    <t>Produto C</t>
  </si>
  <si>
    <t>Produto D</t>
  </si>
  <si>
    <t>SOMA</t>
  </si>
  <si>
    <t>Tela de configuração do Atingir Meta:</t>
  </si>
  <si>
    <t>Tela do resultado do Atingir Meta:</t>
  </si>
  <si>
    <t>Calcule o ponto de equilíbrio, em quantidades, para os dados abaixo. Use o comando Atingir Meta.</t>
  </si>
  <si>
    <t>Preço Unitário</t>
  </si>
  <si>
    <t>Custo Fixo</t>
  </si>
  <si>
    <t>Quantidade</t>
  </si>
  <si>
    <t>Lucro</t>
  </si>
  <si>
    <t>* DICA: Force o lucro para zero! O ponto de equilíbrio é aquele no qual a quantidade vendida é igual a zero!</t>
  </si>
  <si>
    <t>Com base nos mesmos dados da atividade 2, quanto é necessário vender caso se deseje obter um lucro de $80.000?</t>
  </si>
  <si>
    <t xml:space="preserve">A figura apresentada a seguir ilustra um problema enfrentado pela fábrica de sanduíches Queijo Quente Ltda. que precisa determinar qual a produção dos produtos Sanduba e Mistão que permite a obtenção de um lucro total máximo. As restrições dizem respeito ao consumo unitário, de cada um dos produtos, dos recursos queijo, presunto e pão de forma e aos seus respectivos estoques. </t>
  </si>
  <si>
    <t xml:space="preserve"> </t>
  </si>
  <si>
    <t>Sanduba</t>
  </si>
  <si>
    <t>Mistão</t>
  </si>
  <si>
    <t>-----------</t>
  </si>
  <si>
    <t>Estoque</t>
  </si>
  <si>
    <t>Valores unitários</t>
  </si>
  <si>
    <t>Consumo unitário de queijo</t>
  </si>
  <si>
    <t>Consumo unitário de presunto</t>
  </si>
  <si>
    <t>Consumo unitário de pão de forma</t>
  </si>
  <si>
    <t>Quantidades fabricadas</t>
  </si>
  <si>
    <t>Valores totais</t>
  </si>
  <si>
    <t>Soma</t>
  </si>
  <si>
    <t>Folga</t>
  </si>
  <si>
    <t>Consumo total de queijo</t>
  </si>
  <si>
    <t>Consumo total de presunto</t>
  </si>
  <si>
    <t>Consumo total de pão de forma</t>
  </si>
  <si>
    <t>Lucro total</t>
  </si>
  <si>
    <t>Tela de configuração do Solver:</t>
  </si>
  <si>
    <t>* DICA: As principais células estão pintadas! Lembre-se de ativar o Suplemento!</t>
  </si>
  <si>
    <t>Tela do resultado do Solver:</t>
  </si>
  <si>
    <t>Unitários</t>
  </si>
  <si>
    <t>Totais</t>
  </si>
  <si>
    <t>Leite</t>
  </si>
  <si>
    <t>Edulcorante</t>
  </si>
  <si>
    <t>Qtde</t>
  </si>
  <si>
    <t>Sorvete</t>
  </si>
  <si>
    <t>Picolé</t>
  </si>
  <si>
    <t>Restrição</t>
  </si>
  <si>
    <t>No início do ano, a Indústria e Comércio de Sorvetes Geladinhos enfrentava um problema. Seus gerentes estavam com certa dificuldade de alcançar o Lucro Máximo, referente à produção e venda de seus sorvetes e picolés. Uma caixa de sorvete apresenta um lucro unitário de $4,00 e uma caixa de picolé apresenta um lucro de $2,00. Na produção de sorvetes são utilizados 10 litros de leite e 20 gramas de edulcorantes; na produção de picolés são utilizados 4 litros de leite e 40 gramas de edulcorantes. Há disponibilidade de 200 litros de leite e 800 gramas de edulcorantes. Por tudo isso, é necessário determinar a quantidade de sorvetes e picolés que devem ser produzidos e comercializados, tendo em vista os dados e fatores limitantes existentes, visando à obtenção do lucro máximo. Para facilitar o processo de busca de uma solução otimizada, foi construído o seguinte modelo no Excel. Pode-se otimizar o modelo com o auxílio do Solver. Lembre-se que a quantidade produzida tem que ser um número inteiro (não se pode produzir meio picolé, por exemplo).</t>
  </si>
  <si>
    <t>Adriano Leal Bruni (albruni@minhasaulas.com.br)</t>
  </si>
  <si>
    <t>CAP16.xlsx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</si>
</sst>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.0000"/>
    <numFmt numFmtId="166" formatCode="_([$€-2]* #,##0.00_);_([$€-2]* \(#,##0.00\);_([$€-2]* &quot;-&quot;??_)"/>
  </numFmts>
  <fonts count="22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0"/>
      <color indexed="9"/>
      <name val="Arial"/>
      <family val="2"/>
    </font>
    <font>
      <i/>
      <sz val="10"/>
      <color indexed="12"/>
      <name val="Arial"/>
      <family val="2"/>
    </font>
    <font>
      <b/>
      <i/>
      <sz val="14"/>
      <color indexed="18"/>
      <name val="Arial"/>
      <family val="2"/>
    </font>
    <font>
      <b/>
      <i/>
      <u/>
      <sz val="18"/>
      <color indexed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8"/>
      <color rgb="FF002060"/>
      <name val="Arial"/>
      <family val="2"/>
    </font>
    <font>
      <b/>
      <sz val="9"/>
      <color theme="3" tint="-0.249977111117893"/>
      <name val="Arial"/>
      <family val="2"/>
    </font>
    <font>
      <b/>
      <i/>
      <sz val="10"/>
      <color theme="0" tint="-0.499984740745262"/>
      <name val="Arial"/>
      <family val="2"/>
    </font>
    <font>
      <b/>
      <sz val="10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</fills>
  <borders count="17">
    <border>
      <left/>
      <right/>
      <top/>
      <bottom/>
      <diagonal/>
    </border>
    <border>
      <left style="thick">
        <color indexed="55"/>
      </left>
      <right/>
      <top style="thick">
        <color indexed="55"/>
      </top>
      <bottom/>
      <diagonal/>
    </border>
    <border>
      <left/>
      <right/>
      <top style="thick">
        <color indexed="55"/>
      </top>
      <bottom/>
      <diagonal/>
    </border>
    <border>
      <left/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/>
      <top/>
      <bottom style="thick">
        <color indexed="55"/>
      </bottom>
      <diagonal/>
    </border>
    <border>
      <left/>
      <right/>
      <top/>
      <bottom style="thick">
        <color indexed="55"/>
      </bottom>
      <diagonal/>
    </border>
    <border>
      <left/>
      <right style="thick">
        <color indexed="55"/>
      </right>
      <top/>
      <bottom style="thick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0" tint="-0.499984740745262"/>
      </left>
      <right/>
      <top/>
      <bottom/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5" fontId="16" fillId="0" borderId="0" applyFont="0" applyFill="0" applyBorder="0" applyAlignment="0" applyProtection="0"/>
    <xf numFmtId="0" fontId="17" fillId="0" borderId="0"/>
    <xf numFmtId="0" fontId="12" fillId="0" borderId="0"/>
    <xf numFmtId="0" fontId="12" fillId="0" borderId="0" applyNumberFormat="0" applyFill="0" applyBorder="0" applyAlignment="0" applyProtection="0"/>
    <xf numFmtId="164" fontId="1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5" fillId="2" borderId="0" xfId="0" applyFont="1" applyFill="1" applyBorder="1"/>
    <xf numFmtId="0" fontId="9" fillId="2" borderId="0" xfId="0" applyFont="1" applyFill="1" applyBorder="1"/>
    <xf numFmtId="0" fontId="8" fillId="2" borderId="0" xfId="0" quotePrefix="1" applyFont="1" applyFill="1" applyBorder="1"/>
    <xf numFmtId="0" fontId="4" fillId="2" borderId="0" xfId="0" applyFont="1" applyFill="1" applyBorder="1"/>
    <xf numFmtId="0" fontId="7" fillId="0" borderId="0" xfId="0" applyFont="1" applyFill="1" applyBorder="1"/>
    <xf numFmtId="0" fontId="0" fillId="2" borderId="1" xfId="0" applyFill="1" applyBorder="1"/>
    <xf numFmtId="0" fontId="0" fillId="2" borderId="2" xfId="0" applyFill="1" applyBorder="1"/>
    <xf numFmtId="0" fontId="0" fillId="0" borderId="2" xfId="0" applyBorder="1"/>
    <xf numFmtId="0" fontId="0" fillId="0" borderId="3" xfId="0" applyBorder="1"/>
    <xf numFmtId="0" fontId="0" fillId="2" borderId="4" xfId="0" applyFill="1" applyBorder="1"/>
    <xf numFmtId="0" fontId="0" fillId="0" borderId="5" xfId="0" applyBorder="1"/>
    <xf numFmtId="0" fontId="0" fillId="2" borderId="6" xfId="0" applyFill="1" applyBorder="1"/>
    <xf numFmtId="0" fontId="0" fillId="2" borderId="7" xfId="0" applyFill="1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10" fillId="0" borderId="0" xfId="0" applyFont="1"/>
    <xf numFmtId="0" fontId="11" fillId="2" borderId="0" xfId="0" applyFont="1" applyFill="1" applyBorder="1"/>
    <xf numFmtId="0" fontId="0" fillId="2" borderId="0" xfId="0" applyFill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3" fillId="2" borderId="0" xfId="2" applyFont="1" applyFill="1" applyBorder="1" applyAlignment="1" applyProtection="1"/>
    <xf numFmtId="0" fontId="12" fillId="2" borderId="0" xfId="0" applyFont="1" applyFill="1" applyBorder="1"/>
    <xf numFmtId="0" fontId="7" fillId="0" borderId="0" xfId="2" applyFont="1" applyAlignment="1" applyProtection="1"/>
    <xf numFmtId="0" fontId="0" fillId="2" borderId="16" xfId="0" applyFill="1" applyBorder="1"/>
    <xf numFmtId="0" fontId="3" fillId="2" borderId="0" xfId="2" applyFill="1" applyBorder="1" applyAlignment="1" applyProtection="1"/>
    <xf numFmtId="0" fontId="14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0" fillId="2" borderId="16" xfId="0" applyFont="1" applyFill="1" applyBorder="1"/>
    <xf numFmtId="0" fontId="10" fillId="0" borderId="0" xfId="0" applyFont="1" applyBorder="1"/>
    <xf numFmtId="0" fontId="10" fillId="0" borderId="16" xfId="0" applyFont="1" applyBorder="1"/>
    <xf numFmtId="0" fontId="18" fillId="2" borderId="0" xfId="0" applyFont="1" applyFill="1" applyBorder="1"/>
    <xf numFmtId="0" fontId="12" fillId="0" borderId="0" xfId="0" applyFont="1"/>
    <xf numFmtId="0" fontId="19" fillId="0" borderId="0" xfId="0" applyFont="1" applyBorder="1"/>
    <xf numFmtId="0" fontId="4" fillId="2" borderId="0" xfId="5" applyFont="1" applyFill="1" applyBorder="1"/>
    <xf numFmtId="0" fontId="12" fillId="0" borderId="0" xfId="5"/>
    <xf numFmtId="0" fontId="14" fillId="2" borderId="0" xfId="5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20" fillId="0" borderId="0" xfId="0" applyFont="1"/>
    <xf numFmtId="4" fontId="12" fillId="0" borderId="9" xfId="0" applyNumberFormat="1" applyFont="1" applyBorder="1" applyAlignment="1">
      <alignment horizontal="center"/>
    </xf>
    <xf numFmtId="0" fontId="12" fillId="0" borderId="9" xfId="5" applyBorder="1" applyAlignment="1">
      <alignment horizontal="left"/>
    </xf>
    <xf numFmtId="0" fontId="12" fillId="0" borderId="9" xfId="5" applyBorder="1" applyAlignment="1">
      <alignment horizontal="center"/>
    </xf>
    <xf numFmtId="0" fontId="12" fillId="0" borderId="9" xfId="5" applyFont="1" applyBorder="1"/>
    <xf numFmtId="0" fontId="12" fillId="0" borderId="9" xfId="5" applyFont="1" applyBorder="1" applyAlignment="1">
      <alignment horizontal="center"/>
    </xf>
    <xf numFmtId="0" fontId="0" fillId="0" borderId="9" xfId="0" applyBorder="1"/>
    <xf numFmtId="0" fontId="4" fillId="0" borderId="9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left"/>
    </xf>
    <xf numFmtId="4" fontId="15" fillId="0" borderId="9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2" fontId="0" fillId="0" borderId="0" xfId="0" applyNumberForma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" fontId="0" fillId="0" borderId="9" xfId="0" applyNumberFormat="1" applyBorder="1" applyAlignment="1">
      <alignment horizontal="center"/>
    </xf>
    <xf numFmtId="0" fontId="12" fillId="0" borderId="9" xfId="0" quotePrefix="1" applyFont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6" fillId="6" borderId="11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/>
    </xf>
    <xf numFmtId="0" fontId="6" fillId="6" borderId="13" xfId="0" applyFont="1" applyFill="1" applyBorder="1" applyAlignment="1">
      <alignment horizontal="center"/>
    </xf>
    <xf numFmtId="0" fontId="12" fillId="0" borderId="0" xfId="0" applyFont="1" applyAlignment="1">
      <alignment horizontal="left" vertical="center" wrapText="1"/>
    </xf>
    <xf numFmtId="0" fontId="0" fillId="0" borderId="10" xfId="0" applyBorder="1"/>
    <xf numFmtId="0" fontId="0" fillId="0" borderId="14" xfId="0" applyBorder="1"/>
    <xf numFmtId="0" fontId="0" fillId="0" borderId="15" xfId="0" applyBorder="1"/>
    <xf numFmtId="0" fontId="4" fillId="0" borderId="10" xfId="0" applyFont="1" applyBorder="1"/>
    <xf numFmtId="0" fontId="4" fillId="0" borderId="15" xfId="0" applyFont="1" applyBorder="1"/>
    <xf numFmtId="0" fontId="4" fillId="0" borderId="14" xfId="0" applyFont="1" applyBorder="1"/>
  </cellXfs>
  <cellStyles count="8">
    <cellStyle name="Euro" xfId="1"/>
    <cellStyle name="Hyperlink" xfId="2" builtinId="8"/>
    <cellStyle name="Moeda 2" xfId="3"/>
    <cellStyle name="Normal" xfId="0" builtinId="0"/>
    <cellStyle name="Normal 2" xfId="4"/>
    <cellStyle name="Normal 3" xfId="5"/>
    <cellStyle name="Normal 4" xfId="6"/>
    <cellStyle name="Separador de milhares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&#237;cio!I19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A1-R'!A1"/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'A1'!A1"/><Relationship Id="rId1" Type="http://schemas.openxmlformats.org/officeDocument/2006/relationships/hyperlink" Target="#Menu!A1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A3'!A1"/><Relationship Id="rId2" Type="http://schemas.openxmlformats.org/officeDocument/2006/relationships/hyperlink" Target="#'A1'!A1"/><Relationship Id="rId1" Type="http://schemas.openxmlformats.org/officeDocument/2006/relationships/hyperlink" Target="#Menu!A1"/><Relationship Id="rId4" Type="http://schemas.openxmlformats.org/officeDocument/2006/relationships/hyperlink" Target="#'A2-R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hyperlink" Target="#'A2'!A1"/><Relationship Id="rId1" Type="http://schemas.openxmlformats.org/officeDocument/2006/relationships/hyperlink" Target="#Menu!A1"/><Relationship Id="rId4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A4'!A1"/><Relationship Id="rId2" Type="http://schemas.openxmlformats.org/officeDocument/2006/relationships/hyperlink" Target="#'A2'!A1"/><Relationship Id="rId1" Type="http://schemas.openxmlformats.org/officeDocument/2006/relationships/hyperlink" Target="#Menu!A1"/><Relationship Id="rId4" Type="http://schemas.openxmlformats.org/officeDocument/2006/relationships/hyperlink" Target="#'A3-R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hyperlink" Target="#'A3'!A1"/><Relationship Id="rId1" Type="http://schemas.openxmlformats.org/officeDocument/2006/relationships/hyperlink" Target="#Menu!A1"/><Relationship Id="rId4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'A5'!A1"/><Relationship Id="rId2" Type="http://schemas.openxmlformats.org/officeDocument/2006/relationships/hyperlink" Target="#'A3'!A1"/><Relationship Id="rId1" Type="http://schemas.openxmlformats.org/officeDocument/2006/relationships/hyperlink" Target="#Menu!A1"/><Relationship Id="rId4" Type="http://schemas.openxmlformats.org/officeDocument/2006/relationships/hyperlink" Target="#'A4-R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'A4'!A1"/><Relationship Id="rId1" Type="http://schemas.openxmlformats.org/officeDocument/2006/relationships/hyperlink" Target="#Menu!A1"/><Relationship Id="rId4" Type="http://schemas.openxmlformats.org/officeDocument/2006/relationships/image" Target="../media/image9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A5-R'!A1"/><Relationship Id="rId2" Type="http://schemas.openxmlformats.org/officeDocument/2006/relationships/hyperlink" Target="#'A4'!A1"/><Relationship Id="rId1" Type="http://schemas.openxmlformats.org/officeDocument/2006/relationships/hyperlink" Target="#Menu!A1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hyperlink" Target="#'A5'!A1"/><Relationship Id="rId1" Type="http://schemas.openxmlformats.org/officeDocument/2006/relationships/hyperlink" Target="#Menu!A1"/><Relationship Id="rId4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17</xdr:row>
      <xdr:rowOff>123825</xdr:rowOff>
    </xdr:from>
    <xdr:to>
      <xdr:col>11</xdr:col>
      <xdr:colOff>76200</xdr:colOff>
      <xdr:row>20</xdr:row>
      <xdr:rowOff>142875</xdr:rowOff>
    </xdr:to>
    <xdr:sp macro="" textlink="">
      <xdr:nvSpPr>
        <xdr:cNvPr id="3" name="Retângulo com Único Canto Aparado 2">
          <a:hlinkClick xmlns:r="http://schemas.openxmlformats.org/officeDocument/2006/relationships" r:id="rId1"/>
        </xdr:cNvPr>
        <xdr:cNvSpPr/>
      </xdr:nvSpPr>
      <xdr:spPr>
        <a:xfrm>
          <a:off x="5372100" y="3248025"/>
          <a:ext cx="1238250" cy="504825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 editAs="oneCell">
    <xdr:from>
      <xdr:col>9</xdr:col>
      <xdr:colOff>219075</xdr:colOff>
      <xdr:row>4</xdr:row>
      <xdr:rowOff>66675</xdr:rowOff>
    </xdr:from>
    <xdr:to>
      <xdr:col>10</xdr:col>
      <xdr:colOff>590550</xdr:colOff>
      <xdr:row>11</xdr:row>
      <xdr:rowOff>28575</xdr:rowOff>
    </xdr:to>
    <xdr:pic>
      <xdr:nvPicPr>
        <xdr:cNvPr id="5223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72000" y="714375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19</xdr:row>
      <xdr:rowOff>19050</xdr:rowOff>
    </xdr:from>
    <xdr:to>
      <xdr:col>12</xdr:col>
      <xdr:colOff>47625</xdr:colOff>
      <xdr:row>23</xdr:row>
      <xdr:rowOff>95249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4457700" y="2809875"/>
          <a:ext cx="1000125" cy="514349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Início</a:t>
          </a:r>
        </a:p>
      </xdr:txBody>
    </xdr:sp>
    <xdr:clientData/>
  </xdr:twoCellAnchor>
  <xdr:twoCellAnchor editAs="oneCell">
    <xdr:from>
      <xdr:col>9</xdr:col>
      <xdr:colOff>533400</xdr:colOff>
      <xdr:row>4</xdr:row>
      <xdr:rowOff>95250</xdr:rowOff>
    </xdr:from>
    <xdr:to>
      <xdr:col>11</xdr:col>
      <xdr:colOff>638175</xdr:colOff>
      <xdr:row>11</xdr:row>
      <xdr:rowOff>133350</xdr:rowOff>
    </xdr:to>
    <xdr:pic>
      <xdr:nvPicPr>
        <xdr:cNvPr id="6241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00550" y="742950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200025</xdr:colOff>
      <xdr:row>0</xdr:row>
      <xdr:rowOff>66675</xdr:rowOff>
    </xdr:from>
    <xdr:to>
      <xdr:col>4</xdr:col>
      <xdr:colOff>266700</xdr:colOff>
      <xdr:row>2</xdr:row>
      <xdr:rowOff>104775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295400" y="66675"/>
          <a:ext cx="10287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4</xdr:col>
      <xdr:colOff>533400</xdr:colOff>
      <xdr:row>0</xdr:row>
      <xdr:rowOff>104775</xdr:rowOff>
    </xdr:from>
    <xdr:to>
      <xdr:col>5</xdr:col>
      <xdr:colOff>571500</xdr:colOff>
      <xdr:row>2</xdr:row>
      <xdr:rowOff>66675</xdr:rowOff>
    </xdr:to>
    <xdr:sp macro="" textlink="">
      <xdr:nvSpPr>
        <xdr:cNvPr id="6" name="Retângulo com Único Canto Aparado 5">
          <a:hlinkClick xmlns:r="http://schemas.openxmlformats.org/officeDocument/2006/relationships" r:id="rId3"/>
        </xdr:cNvPr>
        <xdr:cNvSpPr/>
      </xdr:nvSpPr>
      <xdr:spPr>
        <a:xfrm>
          <a:off x="2590800" y="104775"/>
          <a:ext cx="9810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704850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381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0</xdr:colOff>
      <xdr:row>0</xdr:row>
      <xdr:rowOff>104775</xdr:rowOff>
    </xdr:from>
    <xdr:to>
      <xdr:col>3</xdr:col>
      <xdr:colOff>247650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152525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1</xdr:col>
      <xdr:colOff>0</xdr:colOff>
      <xdr:row>15</xdr:row>
      <xdr:rowOff>28575</xdr:rowOff>
    </xdr:from>
    <xdr:to>
      <xdr:col>4</xdr:col>
      <xdr:colOff>114300</xdr:colOff>
      <xdr:row>23</xdr:row>
      <xdr:rowOff>123825</xdr:rowOff>
    </xdr:to>
    <xdr:pic>
      <xdr:nvPicPr>
        <xdr:cNvPr id="29798" name="Picture 8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0975" y="2647950"/>
          <a:ext cx="2057400" cy="1390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26</xdr:row>
      <xdr:rowOff>47625</xdr:rowOff>
    </xdr:from>
    <xdr:to>
      <xdr:col>4</xdr:col>
      <xdr:colOff>504825</xdr:colOff>
      <xdr:row>35</xdr:row>
      <xdr:rowOff>9525</xdr:rowOff>
    </xdr:to>
    <xdr:pic>
      <xdr:nvPicPr>
        <xdr:cNvPr id="29799" name="Picture 83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0975" y="4448175"/>
          <a:ext cx="2447925" cy="1419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161925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257175</xdr:colOff>
      <xdr:row>0</xdr:row>
      <xdr:rowOff>64294</xdr:rowOff>
    </xdr:from>
    <xdr:to>
      <xdr:col>3</xdr:col>
      <xdr:colOff>161924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009650" y="64294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</a:t>
          </a:r>
        </a:p>
      </xdr:txBody>
    </xdr:sp>
    <xdr:clientData/>
  </xdr:twoCellAnchor>
  <xdr:twoCellAnchor>
    <xdr:from>
      <xdr:col>3</xdr:col>
      <xdr:colOff>314326</xdr:colOff>
      <xdr:row>0</xdr:row>
      <xdr:rowOff>66675</xdr:rowOff>
    </xdr:from>
    <xdr:to>
      <xdr:col>4</xdr:col>
      <xdr:colOff>266700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3"/>
        </xdr:cNvPr>
        <xdr:cNvSpPr/>
      </xdr:nvSpPr>
      <xdr:spPr>
        <a:xfrm>
          <a:off x="2257426" y="66675"/>
          <a:ext cx="107632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  <xdr:twoCellAnchor>
    <xdr:from>
      <xdr:col>4</xdr:col>
      <xdr:colOff>476249</xdr:colOff>
      <xdr:row>0</xdr:row>
      <xdr:rowOff>104775</xdr:rowOff>
    </xdr:from>
    <xdr:to>
      <xdr:col>5</xdr:col>
      <xdr:colOff>476250</xdr:colOff>
      <xdr:row>2</xdr:row>
      <xdr:rowOff>66675</xdr:rowOff>
    </xdr:to>
    <xdr:sp macro="" textlink="">
      <xdr:nvSpPr>
        <xdr:cNvPr id="6" name="Retângulo com Único Canto Aparado 5">
          <a:hlinkClick xmlns:r="http://schemas.openxmlformats.org/officeDocument/2006/relationships" r:id="rId4"/>
        </xdr:cNvPr>
        <xdr:cNvSpPr/>
      </xdr:nvSpPr>
      <xdr:spPr>
        <a:xfrm>
          <a:off x="3543299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209550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476250</xdr:colOff>
      <xdr:row>0</xdr:row>
      <xdr:rowOff>104775</xdr:rowOff>
    </xdr:from>
    <xdr:to>
      <xdr:col>3</xdr:col>
      <xdr:colOff>28575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5730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1</xdr:col>
      <xdr:colOff>0</xdr:colOff>
      <xdr:row>16</xdr:row>
      <xdr:rowOff>38100</xdr:rowOff>
    </xdr:from>
    <xdr:to>
      <xdr:col>3</xdr:col>
      <xdr:colOff>266700</xdr:colOff>
      <xdr:row>24</xdr:row>
      <xdr:rowOff>133350</xdr:rowOff>
    </xdr:to>
    <xdr:pic>
      <xdr:nvPicPr>
        <xdr:cNvPr id="43097" name="Picture 6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0975" y="3095625"/>
          <a:ext cx="2057400" cy="1390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27</xdr:row>
      <xdr:rowOff>38100</xdr:rowOff>
    </xdr:from>
    <xdr:to>
      <xdr:col>3</xdr:col>
      <xdr:colOff>657225</xdr:colOff>
      <xdr:row>36</xdr:row>
      <xdr:rowOff>0</xdr:rowOff>
    </xdr:to>
    <xdr:pic>
      <xdr:nvPicPr>
        <xdr:cNvPr id="43098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0975" y="4876800"/>
          <a:ext cx="2447925" cy="1419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161925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257175</xdr:colOff>
      <xdr:row>0</xdr:row>
      <xdr:rowOff>64294</xdr:rowOff>
    </xdr:from>
    <xdr:to>
      <xdr:col>3</xdr:col>
      <xdr:colOff>161924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009650" y="64294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3</xdr:col>
      <xdr:colOff>314326</xdr:colOff>
      <xdr:row>0</xdr:row>
      <xdr:rowOff>66675</xdr:rowOff>
    </xdr:from>
    <xdr:to>
      <xdr:col>4</xdr:col>
      <xdr:colOff>266700</xdr:colOff>
      <xdr:row>2</xdr:row>
      <xdr:rowOff>104775</xdr:rowOff>
    </xdr:to>
    <xdr:sp macro="" textlink="">
      <xdr:nvSpPr>
        <xdr:cNvPr id="4" name="Seta para a direita 3">
          <a:hlinkClick xmlns:r="http://schemas.openxmlformats.org/officeDocument/2006/relationships" r:id="rId3"/>
        </xdr:cNvPr>
        <xdr:cNvSpPr/>
      </xdr:nvSpPr>
      <xdr:spPr>
        <a:xfrm>
          <a:off x="2257426" y="66675"/>
          <a:ext cx="107632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  <xdr:twoCellAnchor>
    <xdr:from>
      <xdr:col>4</xdr:col>
      <xdr:colOff>476249</xdr:colOff>
      <xdr:row>0</xdr:row>
      <xdr:rowOff>104775</xdr:rowOff>
    </xdr:from>
    <xdr:to>
      <xdr:col>5</xdr:col>
      <xdr:colOff>476250</xdr:colOff>
      <xdr:row>2</xdr:row>
      <xdr:rowOff>66675</xdr:rowOff>
    </xdr:to>
    <xdr:sp macro="" textlink="">
      <xdr:nvSpPr>
        <xdr:cNvPr id="5" name="Retângulo com Único Canto Aparado 4">
          <a:hlinkClick xmlns:r="http://schemas.openxmlformats.org/officeDocument/2006/relationships" r:id="rId4"/>
        </xdr:cNvPr>
        <xdr:cNvSpPr/>
      </xdr:nvSpPr>
      <xdr:spPr>
        <a:xfrm>
          <a:off x="3543299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209550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476250</xdr:colOff>
      <xdr:row>0</xdr:row>
      <xdr:rowOff>104775</xdr:rowOff>
    </xdr:from>
    <xdr:to>
      <xdr:col>3</xdr:col>
      <xdr:colOff>28575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5730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1</xdr:col>
      <xdr:colOff>0</xdr:colOff>
      <xdr:row>15</xdr:row>
      <xdr:rowOff>28575</xdr:rowOff>
    </xdr:from>
    <xdr:to>
      <xdr:col>3</xdr:col>
      <xdr:colOff>266700</xdr:colOff>
      <xdr:row>23</xdr:row>
      <xdr:rowOff>123825</xdr:rowOff>
    </xdr:to>
    <xdr:pic>
      <xdr:nvPicPr>
        <xdr:cNvPr id="10346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0975" y="2857500"/>
          <a:ext cx="2057400" cy="1390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26</xdr:row>
      <xdr:rowOff>38100</xdr:rowOff>
    </xdr:from>
    <xdr:to>
      <xdr:col>3</xdr:col>
      <xdr:colOff>657225</xdr:colOff>
      <xdr:row>35</xdr:row>
      <xdr:rowOff>0</xdr:rowOff>
    </xdr:to>
    <xdr:pic>
      <xdr:nvPicPr>
        <xdr:cNvPr id="103466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0975" y="4648200"/>
          <a:ext cx="2447925" cy="1419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161925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667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257175</xdr:colOff>
      <xdr:row>0</xdr:row>
      <xdr:rowOff>64294</xdr:rowOff>
    </xdr:from>
    <xdr:to>
      <xdr:col>3</xdr:col>
      <xdr:colOff>161924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009650" y="64294"/>
          <a:ext cx="1095374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  <xdr:twoCellAnchor>
    <xdr:from>
      <xdr:col>3</xdr:col>
      <xdr:colOff>314326</xdr:colOff>
      <xdr:row>0</xdr:row>
      <xdr:rowOff>66675</xdr:rowOff>
    </xdr:from>
    <xdr:to>
      <xdr:col>5</xdr:col>
      <xdr:colOff>561975</xdr:colOff>
      <xdr:row>2</xdr:row>
      <xdr:rowOff>104775</xdr:rowOff>
    </xdr:to>
    <xdr:sp macro="" textlink="">
      <xdr:nvSpPr>
        <xdr:cNvPr id="4" name="Seta para a direita 3">
          <a:hlinkClick xmlns:r="http://schemas.openxmlformats.org/officeDocument/2006/relationships" r:id="rId3"/>
        </xdr:cNvPr>
        <xdr:cNvSpPr/>
      </xdr:nvSpPr>
      <xdr:spPr>
        <a:xfrm>
          <a:off x="2324101" y="66675"/>
          <a:ext cx="1123949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  <xdr:twoCellAnchor>
    <xdr:from>
      <xdr:col>6</xdr:col>
      <xdr:colOff>285749</xdr:colOff>
      <xdr:row>0</xdr:row>
      <xdr:rowOff>104775</xdr:rowOff>
    </xdr:from>
    <xdr:to>
      <xdr:col>8</xdr:col>
      <xdr:colOff>219075</xdr:colOff>
      <xdr:row>2</xdr:row>
      <xdr:rowOff>66675</xdr:rowOff>
    </xdr:to>
    <xdr:sp macro="" textlink="">
      <xdr:nvSpPr>
        <xdr:cNvPr id="5" name="Retângulo com Único Canto Aparado 4">
          <a:hlinkClick xmlns:r="http://schemas.openxmlformats.org/officeDocument/2006/relationships" r:id="rId4"/>
        </xdr:cNvPr>
        <xdr:cNvSpPr/>
      </xdr:nvSpPr>
      <xdr:spPr>
        <a:xfrm>
          <a:off x="3781424" y="104775"/>
          <a:ext cx="90487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2</xdr:col>
      <xdr:colOff>209550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476250</xdr:colOff>
      <xdr:row>0</xdr:row>
      <xdr:rowOff>104775</xdr:rowOff>
    </xdr:from>
    <xdr:to>
      <xdr:col>3</xdr:col>
      <xdr:colOff>28575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57300" y="104775"/>
          <a:ext cx="7429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1</xdr:col>
      <xdr:colOff>0</xdr:colOff>
      <xdr:row>37</xdr:row>
      <xdr:rowOff>38100</xdr:rowOff>
    </xdr:from>
    <xdr:to>
      <xdr:col>8</xdr:col>
      <xdr:colOff>466725</xdr:colOff>
      <xdr:row>52</xdr:row>
      <xdr:rowOff>47625</xdr:rowOff>
    </xdr:to>
    <xdr:pic>
      <xdr:nvPicPr>
        <xdr:cNvPr id="10551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0975" y="4772025"/>
          <a:ext cx="4733925" cy="2438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55</xdr:row>
      <xdr:rowOff>47625</xdr:rowOff>
    </xdr:from>
    <xdr:to>
      <xdr:col>7</xdr:col>
      <xdr:colOff>285750</xdr:colOff>
      <xdr:row>65</xdr:row>
      <xdr:rowOff>66675</xdr:rowOff>
    </xdr:to>
    <xdr:pic>
      <xdr:nvPicPr>
        <xdr:cNvPr id="105515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0975" y="7696200"/>
          <a:ext cx="4067175" cy="16383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102390</xdr:colOff>
      <xdr:row>0</xdr:row>
      <xdr:rowOff>64294</xdr:rowOff>
    </xdr:from>
    <xdr:to>
      <xdr:col>4</xdr:col>
      <xdr:colOff>38100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997740" y="64294"/>
          <a:ext cx="107871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  <xdr:twoCellAnchor>
    <xdr:from>
      <xdr:col>4</xdr:col>
      <xdr:colOff>257173</xdr:colOff>
      <xdr:row>0</xdr:row>
      <xdr:rowOff>104775</xdr:rowOff>
    </xdr:from>
    <xdr:to>
      <xdr:col>5</xdr:col>
      <xdr:colOff>323849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295523" y="104775"/>
          <a:ext cx="857251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209550</xdr:colOff>
      <xdr:row>0</xdr:row>
      <xdr:rowOff>104775</xdr:rowOff>
    </xdr:from>
    <xdr:to>
      <xdr:col>3</xdr:col>
      <xdr:colOff>209550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085850" y="104775"/>
          <a:ext cx="6286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  <xdr:twoCellAnchor editAs="oneCell">
    <xdr:from>
      <xdr:col>1</xdr:col>
      <xdr:colOff>0</xdr:colOff>
      <xdr:row>16</xdr:row>
      <xdr:rowOff>38100</xdr:rowOff>
    </xdr:from>
    <xdr:to>
      <xdr:col>8</xdr:col>
      <xdr:colOff>590550</xdr:colOff>
      <xdr:row>31</xdr:row>
      <xdr:rowOff>47625</xdr:rowOff>
    </xdr:to>
    <xdr:pic>
      <xdr:nvPicPr>
        <xdr:cNvPr id="74838" name="Picture 7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80975" y="4629150"/>
          <a:ext cx="4733925" cy="2438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34</xdr:row>
      <xdr:rowOff>47625</xdr:rowOff>
    </xdr:from>
    <xdr:to>
      <xdr:col>7</xdr:col>
      <xdr:colOff>409575</xdr:colOff>
      <xdr:row>44</xdr:row>
      <xdr:rowOff>66675</xdr:rowOff>
    </xdr:to>
    <xdr:pic>
      <xdr:nvPicPr>
        <xdr:cNvPr id="74839" name="Picture 7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0975" y="7553325"/>
          <a:ext cx="4067175" cy="16383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1">
    <pageSetUpPr autoPageBreaks="0"/>
  </sheetPr>
  <dimension ref="B2:L28"/>
  <sheetViews>
    <sheetView showGridLines="0" showRowColHeaders="0" tabSelected="1" workbookViewId="0">
      <selection activeCell="I19" sqref="I19"/>
    </sheetView>
  </sheetViews>
  <sheetFormatPr defaultRowHeight="12.75"/>
  <cols>
    <col min="1" max="1" width="2.28515625" customWidth="1"/>
    <col min="2" max="2" width="2.7109375" customWidth="1"/>
    <col min="3" max="3" width="9" customWidth="1"/>
    <col min="4" max="4" width="3.7109375" customWidth="1"/>
    <col min="5" max="5" width="9" customWidth="1"/>
    <col min="7" max="7" width="11.140625" customWidth="1"/>
    <col min="12" max="12" width="2.7109375" customWidth="1"/>
  </cols>
  <sheetData>
    <row r="2" spans="2:12" ht="4.5" customHeight="1" thickBot="1"/>
    <row r="3" spans="2:12" ht="6.75" customHeight="1" thickTop="1" thickBot="1">
      <c r="B3" s="9"/>
      <c r="C3" s="10"/>
      <c r="D3" s="10"/>
      <c r="E3" s="10"/>
      <c r="F3" s="10"/>
      <c r="G3" s="10"/>
      <c r="H3" s="10"/>
      <c r="I3" s="10"/>
      <c r="J3" s="10"/>
      <c r="K3" s="11"/>
      <c r="L3" s="12"/>
    </row>
    <row r="4" spans="2:12" ht="27" thickBot="1">
      <c r="B4" s="13"/>
      <c r="C4" s="66" t="s">
        <v>91</v>
      </c>
      <c r="D4" s="67"/>
      <c r="E4" s="67"/>
      <c r="F4" s="67"/>
      <c r="G4" s="67"/>
      <c r="H4" s="67"/>
      <c r="I4" s="67"/>
      <c r="J4" s="67"/>
      <c r="K4" s="68"/>
      <c r="L4" s="14"/>
    </row>
    <row r="5" spans="2:12">
      <c r="B5" s="13"/>
      <c r="C5" s="3"/>
      <c r="D5" s="3"/>
      <c r="E5" s="3"/>
      <c r="F5" s="3"/>
      <c r="G5" s="3"/>
      <c r="H5" s="3"/>
      <c r="I5" s="3"/>
      <c r="J5" s="3"/>
      <c r="K5" s="1"/>
      <c r="L5" s="14"/>
    </row>
    <row r="6" spans="2:12" ht="23.25">
      <c r="B6" s="13"/>
      <c r="C6" s="34" t="s">
        <v>40</v>
      </c>
      <c r="D6" s="3"/>
      <c r="E6" s="5"/>
      <c r="F6" s="3"/>
      <c r="G6" s="3"/>
      <c r="H6" s="3"/>
      <c r="I6" s="3"/>
      <c r="J6" s="3"/>
      <c r="K6" s="3"/>
      <c r="L6" s="14"/>
    </row>
    <row r="7" spans="2:12" ht="18.75">
      <c r="B7" s="13"/>
      <c r="C7" s="36" t="s">
        <v>90</v>
      </c>
      <c r="D7" s="1"/>
      <c r="E7" s="6"/>
      <c r="F7" s="3"/>
      <c r="G7" s="3"/>
      <c r="H7" s="3"/>
      <c r="I7" s="3"/>
      <c r="J7" s="3"/>
      <c r="K7" s="3"/>
      <c r="L7" s="14"/>
    </row>
    <row r="8" spans="2:12">
      <c r="B8" s="13"/>
      <c r="C8" s="36" t="s">
        <v>10</v>
      </c>
      <c r="D8" s="3"/>
      <c r="E8" s="3"/>
      <c r="F8" s="3"/>
      <c r="G8" s="3"/>
      <c r="H8" s="3"/>
      <c r="I8" s="3"/>
      <c r="J8" s="3"/>
      <c r="K8" s="1"/>
      <c r="L8" s="14"/>
    </row>
    <row r="9" spans="2:12">
      <c r="B9" s="13"/>
      <c r="D9" s="3"/>
      <c r="E9" s="3"/>
      <c r="F9" s="3"/>
      <c r="G9" s="3"/>
      <c r="H9" s="3"/>
      <c r="I9" s="3"/>
      <c r="J9" s="3"/>
      <c r="K9" s="1"/>
      <c r="L9" s="14"/>
    </row>
    <row r="10" spans="2:12">
      <c r="B10" s="13"/>
      <c r="D10" s="3"/>
      <c r="E10" s="3"/>
      <c r="F10" s="3"/>
      <c r="G10" s="3"/>
      <c r="H10" s="3"/>
      <c r="I10" s="3"/>
      <c r="J10" s="3"/>
      <c r="K10" s="1"/>
      <c r="L10" s="14"/>
    </row>
    <row r="11" spans="2:12">
      <c r="B11" s="13"/>
      <c r="D11" s="3"/>
      <c r="E11" s="3"/>
      <c r="F11" s="3"/>
      <c r="G11" s="3"/>
      <c r="H11" s="3"/>
      <c r="I11" s="3"/>
      <c r="J11" s="3"/>
      <c r="K11" s="1"/>
      <c r="L11" s="14"/>
    </row>
    <row r="12" spans="2:12">
      <c r="B12" s="13"/>
      <c r="D12" s="3"/>
      <c r="E12" s="3"/>
      <c r="F12" s="3"/>
      <c r="G12" s="3"/>
      <c r="H12" s="3"/>
      <c r="I12" s="3"/>
      <c r="J12" s="3"/>
      <c r="K12" s="1"/>
      <c r="L12" s="14"/>
    </row>
    <row r="13" spans="2:12">
      <c r="B13" s="13"/>
      <c r="C13" s="25" t="s">
        <v>11</v>
      </c>
      <c r="D13" s="3"/>
      <c r="E13" s="3"/>
      <c r="F13" s="3"/>
      <c r="G13" s="3"/>
      <c r="H13" s="3"/>
      <c r="I13" s="3"/>
      <c r="J13" s="3"/>
      <c r="K13" s="1"/>
      <c r="L13" s="14"/>
    </row>
    <row r="14" spans="2:12">
      <c r="B14" s="13"/>
      <c r="C14" s="25" t="s">
        <v>12</v>
      </c>
      <c r="D14" s="3"/>
      <c r="E14" s="3"/>
      <c r="F14" s="3"/>
      <c r="G14" s="3"/>
      <c r="H14" s="3"/>
      <c r="I14" s="3"/>
      <c r="J14" s="3"/>
      <c r="K14" s="1"/>
      <c r="L14" s="14"/>
    </row>
    <row r="15" spans="2:12">
      <c r="B15" s="13"/>
      <c r="C15" s="25" t="s">
        <v>13</v>
      </c>
      <c r="D15" s="3"/>
      <c r="E15" s="3"/>
      <c r="F15" s="3"/>
      <c r="G15" s="3"/>
      <c r="H15" s="3"/>
      <c r="I15" s="3"/>
      <c r="J15" s="3"/>
      <c r="K15" s="1"/>
      <c r="L15" s="14"/>
    </row>
    <row r="16" spans="2:12">
      <c r="B16" s="13"/>
      <c r="D16" s="3"/>
      <c r="E16" s="3"/>
      <c r="F16" s="3"/>
      <c r="G16" s="3"/>
      <c r="H16" s="3"/>
      <c r="I16" s="3"/>
      <c r="J16" s="3"/>
      <c r="K16" s="1"/>
      <c r="L16" s="14"/>
    </row>
    <row r="17" spans="2:12">
      <c r="B17" s="13"/>
      <c r="C17" s="35" t="s">
        <v>14</v>
      </c>
      <c r="D17" s="3"/>
      <c r="E17" s="3"/>
      <c r="F17" s="3"/>
      <c r="G17" s="3"/>
      <c r="H17" s="3"/>
      <c r="I17" s="3"/>
      <c r="J17" s="3"/>
      <c r="K17" s="1"/>
      <c r="L17" s="14"/>
    </row>
    <row r="18" spans="2:12">
      <c r="B18" s="13"/>
      <c r="C18" s="7"/>
      <c r="D18" s="8"/>
      <c r="E18" s="3"/>
      <c r="F18" s="3"/>
      <c r="G18" s="3"/>
      <c r="H18" s="3"/>
      <c r="I18" s="3"/>
      <c r="J18" s="3"/>
      <c r="K18" s="1"/>
      <c r="L18" s="14"/>
    </row>
    <row r="19" spans="2:12">
      <c r="B19" s="13"/>
      <c r="C19" s="7"/>
      <c r="D19" s="8"/>
      <c r="E19" s="3"/>
      <c r="F19" s="3"/>
      <c r="G19" s="3"/>
      <c r="H19" s="3"/>
      <c r="I19" s="3"/>
      <c r="J19" s="3"/>
      <c r="K19" s="1"/>
      <c r="L19" s="14"/>
    </row>
    <row r="20" spans="2:12">
      <c r="B20" s="13"/>
      <c r="C20" s="7"/>
      <c r="D20" s="28"/>
      <c r="E20" s="3"/>
      <c r="F20" s="3"/>
      <c r="I20" s="3"/>
      <c r="J20" s="3"/>
      <c r="K20" s="1"/>
      <c r="L20" s="14"/>
    </row>
    <row r="21" spans="2:12">
      <c r="B21" s="13"/>
      <c r="C21" s="7"/>
      <c r="D21" s="24"/>
      <c r="E21" s="3"/>
      <c r="F21" s="3"/>
      <c r="H21" s="24"/>
      <c r="I21" s="3"/>
      <c r="J21" s="3"/>
      <c r="K21" s="1"/>
      <c r="L21" s="14"/>
    </row>
    <row r="22" spans="2:12" ht="13.5" thickBot="1">
      <c r="B22" s="15"/>
      <c r="C22" s="16"/>
      <c r="D22" s="16"/>
      <c r="E22" s="16"/>
      <c r="F22" s="16"/>
      <c r="G22" s="16"/>
      <c r="H22" s="16"/>
      <c r="I22" s="16"/>
      <c r="J22" s="16"/>
      <c r="K22" s="17"/>
      <c r="L22" s="18"/>
    </row>
    <row r="23" spans="2:12" ht="13.5" thickTop="1">
      <c r="B23" s="2"/>
      <c r="C23" s="2"/>
      <c r="D23" s="2"/>
      <c r="E23" s="2"/>
      <c r="F23" s="2"/>
      <c r="G23" s="2"/>
      <c r="H23" s="2"/>
      <c r="I23" s="2"/>
      <c r="J23" s="2"/>
    </row>
    <row r="24" spans="2:12">
      <c r="B24" s="2"/>
      <c r="C24" s="2"/>
      <c r="D24" s="2"/>
      <c r="E24" s="2"/>
      <c r="F24" s="2"/>
      <c r="G24" s="2"/>
      <c r="H24" s="2"/>
      <c r="I24" s="2"/>
      <c r="J24" s="2"/>
    </row>
    <row r="25" spans="2:12">
      <c r="B25" s="2"/>
      <c r="C25" s="2"/>
      <c r="D25" s="2"/>
      <c r="E25" s="2"/>
      <c r="F25" s="2"/>
      <c r="G25" s="2"/>
      <c r="H25" s="2"/>
      <c r="I25" s="2"/>
      <c r="J25" s="2"/>
    </row>
    <row r="28" spans="2:12">
      <c r="C28" s="2"/>
      <c r="D28" s="2"/>
      <c r="E28" s="2"/>
      <c r="F28" s="2"/>
      <c r="G28" s="2"/>
      <c r="H28" s="2"/>
      <c r="I28" s="2"/>
      <c r="J28" s="2"/>
      <c r="K28" s="2"/>
    </row>
  </sheetData>
  <mergeCells count="1">
    <mergeCell ref="C4:K4"/>
  </mergeCells>
  <phoneticPr fontId="2" type="noConversion"/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2"/>
  <dimension ref="B2:M25"/>
  <sheetViews>
    <sheetView showGridLines="0" showRowColHeaders="0" workbookViewId="0"/>
  </sheetViews>
  <sheetFormatPr defaultRowHeight="12.75"/>
  <cols>
    <col min="1" max="1" width="2.28515625" customWidth="1"/>
    <col min="2" max="2" width="2.7109375" customWidth="1"/>
    <col min="4" max="4" width="3.7109375" customWidth="1"/>
    <col min="6" max="6" width="11.140625" customWidth="1"/>
    <col min="7" max="7" width="1.5703125" customWidth="1"/>
    <col min="10" max="10" width="8.42578125" customWidth="1"/>
    <col min="11" max="11" width="4.7109375" customWidth="1"/>
    <col min="12" max="12" width="10" customWidth="1"/>
    <col min="13" max="13" width="2.7109375" customWidth="1"/>
    <col min="14" max="14" width="3.28515625" customWidth="1"/>
  </cols>
  <sheetData>
    <row r="2" spans="2:13" ht="4.5" customHeight="1" thickBot="1"/>
    <row r="3" spans="2:13" ht="6.75" customHeight="1" thickTop="1" thickBot="1"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M3" s="12"/>
    </row>
    <row r="4" spans="2:13" ht="27" thickBot="1">
      <c r="B4" s="13"/>
      <c r="C4" s="66" t="str">
        <f>Início!C4</f>
        <v>CAP16.xlsx</v>
      </c>
      <c r="D4" s="67"/>
      <c r="E4" s="67"/>
      <c r="F4" s="67"/>
      <c r="G4" s="67"/>
      <c r="H4" s="67"/>
      <c r="I4" s="67"/>
      <c r="J4" s="67"/>
      <c r="K4" s="67"/>
      <c r="L4" s="68"/>
      <c r="M4" s="14"/>
    </row>
    <row r="5" spans="2:13">
      <c r="B5" s="13"/>
      <c r="C5" s="3"/>
      <c r="D5" s="3"/>
      <c r="E5" s="3"/>
      <c r="F5" s="3"/>
      <c r="G5" s="3"/>
      <c r="H5" s="3"/>
      <c r="I5" s="3"/>
      <c r="J5" s="3"/>
      <c r="K5" s="3"/>
      <c r="L5" s="1"/>
      <c r="M5" s="14"/>
    </row>
    <row r="6" spans="2:13" ht="23.25">
      <c r="B6" s="13"/>
      <c r="C6" s="4"/>
      <c r="D6" s="3"/>
      <c r="E6" s="5"/>
      <c r="F6" s="3"/>
      <c r="G6" s="3"/>
      <c r="H6" s="3"/>
      <c r="I6" s="3"/>
      <c r="J6" s="3"/>
      <c r="K6" s="3"/>
      <c r="L6" s="3"/>
      <c r="M6" s="14"/>
    </row>
    <row r="7" spans="2:13" ht="18.75">
      <c r="B7" s="13"/>
      <c r="C7" s="1"/>
      <c r="D7" s="1"/>
      <c r="E7" s="6"/>
      <c r="F7" s="3"/>
      <c r="G7" s="3"/>
      <c r="H7" s="3"/>
      <c r="I7" s="3"/>
      <c r="J7" s="3"/>
      <c r="K7" s="3"/>
      <c r="L7" s="3"/>
      <c r="M7" s="14"/>
    </row>
    <row r="8" spans="2:13">
      <c r="B8" s="13"/>
      <c r="C8" s="1"/>
      <c r="D8" s="3"/>
      <c r="E8" s="3"/>
      <c r="F8" s="3"/>
      <c r="G8" s="3"/>
      <c r="H8" s="3"/>
      <c r="I8" s="3"/>
      <c r="J8" s="3"/>
      <c r="K8" s="3"/>
      <c r="L8" s="1"/>
      <c r="M8" s="14"/>
    </row>
    <row r="9" spans="2:13" ht="4.5" customHeight="1">
      <c r="B9" s="13"/>
      <c r="C9" s="3"/>
      <c r="D9" s="3"/>
      <c r="E9" s="3"/>
      <c r="F9" s="3"/>
      <c r="G9" s="3"/>
      <c r="H9" s="3"/>
      <c r="I9" s="3"/>
      <c r="J9" s="3"/>
      <c r="K9" s="3"/>
      <c r="L9" s="1"/>
      <c r="M9" s="14"/>
    </row>
    <row r="10" spans="2:13" ht="15">
      <c r="B10" s="13"/>
      <c r="C10" s="21" t="s">
        <v>15</v>
      </c>
      <c r="D10" s="3"/>
      <c r="E10" s="3"/>
      <c r="F10" s="3"/>
      <c r="G10" s="3"/>
      <c r="H10" s="3"/>
      <c r="I10" s="3"/>
      <c r="J10" s="3"/>
      <c r="K10" s="3"/>
      <c r="L10" s="1"/>
      <c r="M10" s="14"/>
    </row>
    <row r="11" spans="2:13">
      <c r="B11" s="13"/>
      <c r="C11" s="3"/>
      <c r="D11" s="3"/>
      <c r="E11" s="3"/>
      <c r="F11" s="3"/>
      <c r="G11" s="3"/>
      <c r="H11" s="3"/>
      <c r="I11" s="3"/>
      <c r="J11" s="3"/>
      <c r="K11" s="3"/>
      <c r="L11" s="1"/>
      <c r="M11" s="14"/>
    </row>
    <row r="12" spans="2:13">
      <c r="B12" s="13"/>
      <c r="C12" s="26" t="s">
        <v>0</v>
      </c>
      <c r="D12" s="20"/>
      <c r="E12" s="20"/>
      <c r="F12" s="30"/>
      <c r="G12" s="31"/>
      <c r="H12" s="26" t="s">
        <v>5</v>
      </c>
      <c r="L12" s="1"/>
      <c r="M12" s="14"/>
    </row>
    <row r="13" spans="2:13" ht="4.5" customHeight="1">
      <c r="B13" s="13"/>
      <c r="C13" s="32"/>
      <c r="D13" s="3"/>
      <c r="E13" s="3"/>
      <c r="F13" s="3"/>
      <c r="G13" s="27"/>
      <c r="H13" s="1"/>
      <c r="I13" s="22"/>
      <c r="J13" s="22"/>
      <c r="K13" s="23"/>
      <c r="L13" s="1"/>
      <c r="M13" s="14"/>
    </row>
    <row r="14" spans="2:13">
      <c r="B14" s="13"/>
      <c r="C14" s="26" t="s">
        <v>1</v>
      </c>
      <c r="D14" s="20"/>
      <c r="E14" s="20"/>
      <c r="F14" s="20"/>
      <c r="G14" s="33"/>
      <c r="H14" s="26" t="s">
        <v>9</v>
      </c>
      <c r="K14" s="22"/>
      <c r="L14" s="1"/>
      <c r="M14" s="14"/>
    </row>
    <row r="15" spans="2:13" ht="4.5" customHeight="1">
      <c r="B15" s="13"/>
      <c r="C15" s="32"/>
      <c r="D15" s="30"/>
      <c r="E15" s="30"/>
      <c r="F15" s="30"/>
      <c r="G15" s="31"/>
      <c r="H15" s="32"/>
      <c r="I15" s="22"/>
      <c r="J15" s="22"/>
      <c r="K15" s="22"/>
      <c r="L15" s="1"/>
      <c r="M15" s="14"/>
    </row>
    <row r="16" spans="2:13">
      <c r="B16" s="13"/>
      <c r="C16" s="26" t="s">
        <v>2</v>
      </c>
      <c r="D16" s="20"/>
      <c r="E16" s="20"/>
      <c r="F16" s="20"/>
      <c r="G16" s="33"/>
      <c r="H16" s="26" t="s">
        <v>8</v>
      </c>
      <c r="K16" s="23"/>
      <c r="L16" s="1"/>
      <c r="M16" s="14"/>
    </row>
    <row r="17" spans="2:13" ht="4.5" customHeight="1">
      <c r="B17" s="13"/>
      <c r="C17" s="32"/>
      <c r="D17" s="30"/>
      <c r="E17" s="30"/>
      <c r="F17" s="30"/>
      <c r="G17" s="31"/>
      <c r="H17" s="32"/>
      <c r="I17" s="22"/>
      <c r="J17" s="22"/>
      <c r="K17" s="22"/>
      <c r="L17" s="1"/>
      <c r="M17" s="14"/>
    </row>
    <row r="18" spans="2:13">
      <c r="B18" s="13"/>
      <c r="C18" s="26" t="s">
        <v>3</v>
      </c>
      <c r="D18" s="20"/>
      <c r="E18" s="20"/>
      <c r="F18" s="20"/>
      <c r="G18" s="33"/>
      <c r="H18" s="26" t="s">
        <v>7</v>
      </c>
      <c r="K18" s="22"/>
      <c r="L18" s="1"/>
      <c r="M18" s="14"/>
    </row>
    <row r="19" spans="2:13" ht="4.5" customHeight="1">
      <c r="B19" s="13"/>
      <c r="C19" s="32"/>
      <c r="D19" s="30"/>
      <c r="E19" s="30"/>
      <c r="F19" s="30"/>
      <c r="G19" s="31"/>
      <c r="H19" s="32"/>
      <c r="I19" s="22"/>
      <c r="J19" s="22"/>
      <c r="K19" s="22"/>
      <c r="L19" s="1"/>
      <c r="M19" s="14"/>
    </row>
    <row r="20" spans="2:13">
      <c r="B20" s="13"/>
      <c r="C20" s="26" t="s">
        <v>4</v>
      </c>
      <c r="D20" s="20"/>
      <c r="E20" s="20"/>
      <c r="F20" s="20"/>
      <c r="G20" s="33"/>
      <c r="H20" s="26" t="s">
        <v>6</v>
      </c>
      <c r="K20" s="22"/>
      <c r="L20" s="1"/>
      <c r="M20" s="14"/>
    </row>
    <row r="21" spans="2:13" ht="4.5" customHeight="1">
      <c r="B21" s="13"/>
      <c r="C21" s="20"/>
      <c r="D21" s="20"/>
      <c r="E21" s="20"/>
      <c r="F21" s="20"/>
      <c r="G21" s="33"/>
      <c r="H21" s="20"/>
      <c r="I21" s="22"/>
      <c r="J21" s="22"/>
      <c r="K21" s="22"/>
      <c r="L21" s="1"/>
      <c r="M21" s="14"/>
    </row>
    <row r="22" spans="2:13">
      <c r="B22" s="13"/>
      <c r="C22" s="26"/>
      <c r="D22" s="20"/>
      <c r="E22" s="20"/>
      <c r="F22" s="20"/>
      <c r="G22" s="32"/>
      <c r="H22" s="26"/>
      <c r="K22" s="22"/>
      <c r="L22" s="1"/>
      <c r="M22" s="14"/>
    </row>
    <row r="23" spans="2:13" ht="4.5" customHeight="1">
      <c r="B23" s="13"/>
      <c r="C23" s="20"/>
      <c r="D23" s="20"/>
      <c r="E23" s="20"/>
      <c r="F23" s="20"/>
      <c r="G23" s="32"/>
      <c r="H23" s="41"/>
      <c r="I23" s="22"/>
      <c r="J23" s="22"/>
      <c r="K23" s="22"/>
      <c r="L23" s="1"/>
      <c r="M23" s="14"/>
    </row>
    <row r="24" spans="2:13" ht="13.5" thickBot="1">
      <c r="B24" s="19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8"/>
    </row>
    <row r="25" spans="2:13" ht="13.5" thickTop="1"/>
  </sheetData>
  <mergeCells count="1">
    <mergeCell ref="C4:L4"/>
  </mergeCells>
  <phoneticPr fontId="2" type="noConversion"/>
  <hyperlinks>
    <hyperlink ref="C12" location="'A1'!A1" display="Atividade 1"/>
    <hyperlink ref="H12" location="'A1-R'!A1" display="Atividade 1 - Respostas"/>
    <hyperlink ref="C14" location="'A2'!A1" display="Atividade 2"/>
    <hyperlink ref="H14" location="'A2-R'!A1" display="Atividade 2 - Respostas"/>
    <hyperlink ref="C16" location="'A3'!A1" display="Atividade 3"/>
    <hyperlink ref="H16" location="'A3-R'!A1" display="Atividade 3 - Respostas"/>
    <hyperlink ref="C18" location="'A4'!A1" display="Atividade 4"/>
    <hyperlink ref="H18" location="'A4-R'!A1" display="Atividade 4 - Respostas"/>
    <hyperlink ref="C20" location="'A5'!A1" display="Atividade 5"/>
    <hyperlink ref="H20" location="'A5-R'!A1" display="Atividade 5 - Respostas"/>
  </hyperlink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14"/>
  <dimension ref="B3:K13"/>
  <sheetViews>
    <sheetView showGridLines="0" workbookViewId="0"/>
  </sheetViews>
  <sheetFormatPr defaultRowHeight="12.75"/>
  <cols>
    <col min="1" max="1" width="2.7109375" customWidth="1"/>
    <col min="2" max="2" width="13.7109375" customWidth="1"/>
    <col min="3" max="3" width="7.42578125" customWidth="1"/>
    <col min="4" max="4" width="7" bestFit="1" customWidth="1"/>
    <col min="5" max="5" width="14.140625" customWidth="1"/>
    <col min="6" max="7" width="12.42578125" customWidth="1"/>
    <col min="8" max="8" width="7.5703125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0</v>
      </c>
    </row>
    <row r="6" spans="2:11" ht="25.5" customHeight="1">
      <c r="B6" s="69" t="s">
        <v>41</v>
      </c>
      <c r="C6" s="69"/>
      <c r="D6" s="69"/>
      <c r="E6" s="69"/>
      <c r="F6" s="69"/>
      <c r="G6" s="69"/>
      <c r="H6" s="69"/>
      <c r="I6" s="69"/>
      <c r="J6" s="69"/>
      <c r="K6" s="40"/>
    </row>
    <row r="8" spans="2:11">
      <c r="B8" s="50" t="s">
        <v>42</v>
      </c>
      <c r="C8" s="50" t="s">
        <v>43</v>
      </c>
      <c r="D8" s="50" t="s">
        <v>44</v>
      </c>
      <c r="E8" s="50" t="s">
        <v>45</v>
      </c>
    </row>
    <row r="9" spans="2:11">
      <c r="B9" s="51" t="s">
        <v>46</v>
      </c>
      <c r="C9" s="50"/>
      <c r="D9" s="50">
        <v>200</v>
      </c>
      <c r="E9" s="42">
        <f>C9*D9</f>
        <v>0</v>
      </c>
    </row>
    <row r="10" spans="2:11">
      <c r="B10" s="51" t="s">
        <v>47</v>
      </c>
      <c r="C10" s="53">
        <v>3</v>
      </c>
      <c r="D10" s="50">
        <v>12</v>
      </c>
      <c r="E10" s="42">
        <f>C10*D10</f>
        <v>36</v>
      </c>
    </row>
    <row r="11" spans="2:11">
      <c r="B11" s="51" t="s">
        <v>48</v>
      </c>
      <c r="C11" s="53">
        <v>3</v>
      </c>
      <c r="D11" s="50">
        <v>18</v>
      </c>
      <c r="E11" s="42">
        <f>C11*D11</f>
        <v>54</v>
      </c>
    </row>
    <row r="12" spans="2:11">
      <c r="B12" s="51" t="s">
        <v>49</v>
      </c>
      <c r="C12" s="53">
        <v>2</v>
      </c>
      <c r="D12" s="50">
        <v>10</v>
      </c>
      <c r="E12" s="42">
        <f>C12*D12</f>
        <v>20</v>
      </c>
    </row>
    <row r="13" spans="2:11">
      <c r="B13" s="54"/>
      <c r="C13" s="55"/>
      <c r="D13" s="56" t="s">
        <v>50</v>
      </c>
      <c r="E13" s="42">
        <f>SUM(E9:E12)</f>
        <v>110</v>
      </c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8"/>
  <dimension ref="B3:K26"/>
  <sheetViews>
    <sheetView showGridLines="0" workbookViewId="0"/>
  </sheetViews>
  <sheetFormatPr defaultRowHeight="12.75"/>
  <cols>
    <col min="1" max="1" width="2.7109375" customWidth="1"/>
    <col min="2" max="2" width="14.5703125" customWidth="1"/>
    <col min="3" max="3" width="7.42578125" customWidth="1"/>
    <col min="4" max="4" width="7.140625" customWidth="1"/>
    <col min="5" max="5" width="13.28515625" customWidth="1"/>
    <col min="6" max="6" width="13.42578125" customWidth="1"/>
    <col min="7" max="7" width="8" customWidth="1"/>
    <col min="8" max="8" width="9.5703125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5</v>
      </c>
    </row>
    <row r="6" spans="2:11" ht="25.5" customHeight="1">
      <c r="B6" s="69" t="s">
        <v>41</v>
      </c>
      <c r="C6" s="69"/>
      <c r="D6" s="69"/>
      <c r="E6" s="69"/>
      <c r="F6" s="69"/>
      <c r="G6" s="69"/>
      <c r="H6" s="69"/>
      <c r="I6" s="69"/>
      <c r="J6" s="69"/>
      <c r="K6" s="40"/>
    </row>
    <row r="8" spans="2:11">
      <c r="B8" s="50" t="s">
        <v>42</v>
      </c>
      <c r="C8" s="50" t="s">
        <v>43</v>
      </c>
      <c r="D8" s="50" t="s">
        <v>44</v>
      </c>
      <c r="E8" s="50" t="s">
        <v>45</v>
      </c>
    </row>
    <row r="9" spans="2:11">
      <c r="B9" s="51" t="s">
        <v>46</v>
      </c>
      <c r="C9" s="49">
        <v>4.4499999999999993</v>
      </c>
      <c r="D9" s="50">
        <v>200</v>
      </c>
      <c r="E9" s="42">
        <f>C9*D9</f>
        <v>889.99999999999989</v>
      </c>
    </row>
    <row r="10" spans="2:11">
      <c r="B10" s="51" t="s">
        <v>47</v>
      </c>
      <c r="C10" s="53">
        <v>3</v>
      </c>
      <c r="D10" s="50">
        <v>12</v>
      </c>
      <c r="E10" s="42">
        <f>C10*D10</f>
        <v>36</v>
      </c>
    </row>
    <row r="11" spans="2:11">
      <c r="B11" s="51" t="s">
        <v>48</v>
      </c>
      <c r="C11" s="53">
        <v>3</v>
      </c>
      <c r="D11" s="50">
        <v>18</v>
      </c>
      <c r="E11" s="42">
        <f>C11*D11</f>
        <v>54</v>
      </c>
    </row>
    <row r="12" spans="2:11">
      <c r="B12" s="51" t="s">
        <v>49</v>
      </c>
      <c r="C12" s="53">
        <v>2</v>
      </c>
      <c r="D12" s="50">
        <v>10</v>
      </c>
      <c r="E12" s="42">
        <f>C12*D12</f>
        <v>20</v>
      </c>
    </row>
    <row r="13" spans="2:11">
      <c r="B13" s="54"/>
      <c r="C13" s="55"/>
      <c r="D13" s="56" t="s">
        <v>50</v>
      </c>
      <c r="E13" s="42">
        <f>SUM(E9:E12)</f>
        <v>999.99999999999989</v>
      </c>
    </row>
    <row r="15" spans="2:11">
      <c r="B15" s="57" t="s">
        <v>51</v>
      </c>
    </row>
    <row r="26" spans="2:2">
      <c r="B26" s="35" t="s">
        <v>52</v>
      </c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Plan2"/>
  <dimension ref="B3:K14"/>
  <sheetViews>
    <sheetView showGridLines="0" workbookViewId="0"/>
  </sheetViews>
  <sheetFormatPr defaultRowHeight="12.75"/>
  <cols>
    <col min="1" max="1" width="2.7109375" style="38" customWidth="1"/>
    <col min="2" max="2" width="8.5703125" style="38" customWidth="1"/>
    <col min="3" max="3" width="17.85546875" style="38" bestFit="1" customWidth="1"/>
    <col min="4" max="4" width="16.85546875" style="38" bestFit="1" customWidth="1"/>
    <col min="5" max="5" width="12.7109375" style="38" bestFit="1" customWidth="1"/>
    <col min="6" max="6" width="12.5703125" style="38" bestFit="1" customWidth="1"/>
    <col min="7" max="7" width="4.425781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1</v>
      </c>
    </row>
    <row r="6" spans="2:11" customFormat="1" ht="33" customHeight="1">
      <c r="B6" s="69" t="s">
        <v>53</v>
      </c>
      <c r="C6" s="69"/>
      <c r="D6" s="69"/>
      <c r="E6" s="69"/>
      <c r="F6" s="69"/>
      <c r="G6" s="69"/>
      <c r="H6" s="69"/>
      <c r="I6" s="69"/>
      <c r="J6" s="40"/>
      <c r="K6" s="40"/>
    </row>
    <row r="7" spans="2:11" customFormat="1"/>
    <row r="8" spans="2:11">
      <c r="B8" s="70" t="s">
        <v>54</v>
      </c>
      <c r="C8" s="71"/>
      <c r="D8" s="58">
        <v>38</v>
      </c>
    </row>
    <row r="9" spans="2:11">
      <c r="B9" s="70" t="s">
        <v>39</v>
      </c>
      <c r="C9" s="71"/>
      <c r="D9" s="58">
        <v>22</v>
      </c>
    </row>
    <row r="10" spans="2:11">
      <c r="B10" s="70" t="s">
        <v>55</v>
      </c>
      <c r="C10" s="71"/>
      <c r="D10" s="58">
        <v>30000</v>
      </c>
    </row>
    <row r="11" spans="2:11">
      <c r="B11" s="70" t="s">
        <v>56</v>
      </c>
      <c r="C11" s="71"/>
      <c r="D11" s="52">
        <v>3000</v>
      </c>
    </row>
    <row r="12" spans="2:11">
      <c r="B12" s="70" t="s">
        <v>57</v>
      </c>
      <c r="C12" s="71"/>
      <c r="D12" s="58">
        <f>(D8*D11)-(D9*D11)-D10</f>
        <v>18000</v>
      </c>
    </row>
    <row r="14" spans="2:11" ht="27" customHeight="1">
      <c r="B14" s="69" t="s">
        <v>58</v>
      </c>
      <c r="C14" s="69"/>
      <c r="D14" s="69"/>
      <c r="E14" s="69"/>
      <c r="F14" s="69"/>
      <c r="G14" s="69"/>
      <c r="H14" s="69"/>
      <c r="I14" s="69"/>
    </row>
  </sheetData>
  <mergeCells count="7">
    <mergeCell ref="B14:I14"/>
    <mergeCell ref="B6:I6"/>
    <mergeCell ref="B8:C8"/>
    <mergeCell ref="B9:C9"/>
    <mergeCell ref="B10:C10"/>
    <mergeCell ref="B11:C11"/>
    <mergeCell ref="B12:C12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3"/>
  <dimension ref="B3:K27"/>
  <sheetViews>
    <sheetView showGridLines="0" workbookViewId="0"/>
  </sheetViews>
  <sheetFormatPr defaultRowHeight="12.75"/>
  <cols>
    <col min="1" max="1" width="2.7109375" customWidth="1"/>
    <col min="2" max="2" width="9" customWidth="1"/>
    <col min="3" max="3" width="17.85546875" bestFit="1" customWidth="1"/>
    <col min="4" max="4" width="16.85546875" bestFit="1" customWidth="1"/>
    <col min="5" max="5" width="12.7109375" bestFit="1" customWidth="1"/>
    <col min="6" max="6" width="9.28515625" customWidth="1"/>
    <col min="7" max="7" width="4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9</v>
      </c>
    </row>
    <row r="6" spans="2:11" ht="33" customHeight="1">
      <c r="B6" s="69" t="s">
        <v>53</v>
      </c>
      <c r="C6" s="69"/>
      <c r="D6" s="69"/>
      <c r="E6" s="69"/>
      <c r="F6" s="69"/>
      <c r="G6" s="69"/>
      <c r="H6" s="69"/>
      <c r="I6" s="69"/>
      <c r="J6" s="40"/>
      <c r="K6" s="40"/>
    </row>
    <row r="8" spans="2:11" s="38" customFormat="1">
      <c r="B8" s="70" t="s">
        <v>54</v>
      </c>
      <c r="C8" s="71"/>
      <c r="D8" s="58">
        <v>38</v>
      </c>
    </row>
    <row r="9" spans="2:11" s="38" customFormat="1">
      <c r="B9" s="70" t="s">
        <v>39</v>
      </c>
      <c r="C9" s="71"/>
      <c r="D9" s="58">
        <v>22</v>
      </c>
    </row>
    <row r="10" spans="2:11" s="38" customFormat="1">
      <c r="B10" s="70" t="s">
        <v>55</v>
      </c>
      <c r="C10" s="71"/>
      <c r="D10" s="58">
        <v>30000</v>
      </c>
    </row>
    <row r="11" spans="2:11" s="38" customFormat="1">
      <c r="B11" s="70" t="s">
        <v>56</v>
      </c>
      <c r="C11" s="71"/>
      <c r="D11" s="52">
        <v>1875</v>
      </c>
    </row>
    <row r="12" spans="2:11" s="38" customFormat="1">
      <c r="B12" s="70" t="s">
        <v>57</v>
      </c>
      <c r="C12" s="71"/>
      <c r="D12" s="58">
        <f>(D8*D11)-(D9*D11)-D10</f>
        <v>0</v>
      </c>
    </row>
    <row r="13" spans="2:11" s="38" customFormat="1"/>
    <row r="14" spans="2:11" s="38" customFormat="1" ht="27" customHeight="1">
      <c r="B14" s="69" t="s">
        <v>58</v>
      </c>
      <c r="C14" s="69"/>
      <c r="D14" s="69"/>
      <c r="E14" s="69"/>
      <c r="F14" s="69"/>
      <c r="G14" s="69"/>
      <c r="H14" s="69"/>
      <c r="I14" s="69"/>
    </row>
    <row r="16" spans="2:11">
      <c r="B16" s="35" t="s">
        <v>51</v>
      </c>
    </row>
    <row r="27" spans="2:2">
      <c r="B27" s="35" t="s">
        <v>52</v>
      </c>
    </row>
  </sheetData>
  <mergeCells count="7">
    <mergeCell ref="B14:I14"/>
    <mergeCell ref="B6:I6"/>
    <mergeCell ref="B8:C8"/>
    <mergeCell ref="B9:C9"/>
    <mergeCell ref="B10:C10"/>
    <mergeCell ref="B11:C11"/>
    <mergeCell ref="B12:C12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38"/>
  <dimension ref="B3:K12"/>
  <sheetViews>
    <sheetView showGridLines="0" workbookViewId="0"/>
  </sheetViews>
  <sheetFormatPr defaultRowHeight="12.75"/>
  <cols>
    <col min="1" max="1" width="2.7109375" style="38" customWidth="1"/>
    <col min="2" max="2" width="8.5703125" style="38" customWidth="1"/>
    <col min="3" max="3" width="17.85546875" style="38" bestFit="1" customWidth="1"/>
    <col min="4" max="4" width="16.85546875" style="38" bestFit="1" customWidth="1"/>
    <col min="5" max="5" width="12.7109375" style="38" bestFit="1" customWidth="1"/>
    <col min="6" max="6" width="12.5703125" style="38" bestFit="1" customWidth="1"/>
    <col min="7" max="7" width="4.425781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2</v>
      </c>
    </row>
    <row r="6" spans="2:11" customFormat="1" ht="42" customHeight="1">
      <c r="B6" s="69" t="s">
        <v>59</v>
      </c>
      <c r="C6" s="69"/>
      <c r="D6" s="69"/>
      <c r="E6" s="69"/>
      <c r="F6" s="69"/>
      <c r="G6" s="69"/>
      <c r="H6" s="69"/>
      <c r="I6" s="69"/>
      <c r="J6" s="40"/>
      <c r="K6" s="40"/>
    </row>
    <row r="7" spans="2:11" customFormat="1"/>
    <row r="8" spans="2:11">
      <c r="B8" s="70" t="s">
        <v>54</v>
      </c>
      <c r="C8" s="71"/>
      <c r="D8" s="58">
        <v>38</v>
      </c>
    </row>
    <row r="9" spans="2:11">
      <c r="B9" s="70" t="s">
        <v>39</v>
      </c>
      <c r="C9" s="71"/>
      <c r="D9" s="58">
        <v>22</v>
      </c>
    </row>
    <row r="10" spans="2:11">
      <c r="B10" s="70" t="s">
        <v>55</v>
      </c>
      <c r="C10" s="71"/>
      <c r="D10" s="58">
        <v>30000</v>
      </c>
    </row>
    <row r="11" spans="2:11">
      <c r="B11" s="70" t="s">
        <v>56</v>
      </c>
      <c r="C11" s="71"/>
      <c r="D11" s="52">
        <v>3000</v>
      </c>
    </row>
    <row r="12" spans="2:11">
      <c r="B12" s="70" t="s">
        <v>57</v>
      </c>
      <c r="C12" s="71"/>
      <c r="D12" s="58">
        <f>(D8*D11)-(D9*D11)-D10</f>
        <v>18000</v>
      </c>
    </row>
  </sheetData>
  <mergeCells count="6">
    <mergeCell ref="B12:C12"/>
    <mergeCell ref="B6:I6"/>
    <mergeCell ref="B8:C8"/>
    <mergeCell ref="B9:C9"/>
    <mergeCell ref="B10:C10"/>
    <mergeCell ref="B11:C11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codeName="Plan4"/>
  <dimension ref="B3:K26"/>
  <sheetViews>
    <sheetView showGridLines="0" workbookViewId="0"/>
  </sheetViews>
  <sheetFormatPr defaultRowHeight="12.75"/>
  <cols>
    <col min="1" max="1" width="2.7109375" customWidth="1"/>
    <col min="2" max="2" width="9" customWidth="1"/>
    <col min="3" max="3" width="17.85546875" bestFit="1" customWidth="1"/>
    <col min="4" max="4" width="16.85546875" bestFit="1" customWidth="1"/>
    <col min="5" max="5" width="12.7109375" bestFit="1" customWidth="1"/>
    <col min="6" max="6" width="10" customWidth="1"/>
    <col min="7" max="7" width="4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8</v>
      </c>
    </row>
    <row r="6" spans="2:11" ht="42" customHeight="1">
      <c r="B6" s="69" t="s">
        <v>59</v>
      </c>
      <c r="C6" s="69"/>
      <c r="D6" s="69"/>
      <c r="E6" s="69"/>
      <c r="F6" s="69"/>
      <c r="G6" s="69"/>
      <c r="H6" s="69"/>
      <c r="I6" s="69"/>
      <c r="J6" s="40"/>
      <c r="K6" s="40"/>
    </row>
    <row r="8" spans="2:11" s="38" customFormat="1">
      <c r="B8" s="70" t="s">
        <v>54</v>
      </c>
      <c r="C8" s="71"/>
      <c r="D8" s="58">
        <v>38</v>
      </c>
    </row>
    <row r="9" spans="2:11" s="38" customFormat="1">
      <c r="B9" s="70" t="s">
        <v>39</v>
      </c>
      <c r="C9" s="71"/>
      <c r="D9" s="58">
        <v>22</v>
      </c>
    </row>
    <row r="10" spans="2:11" s="38" customFormat="1">
      <c r="B10" s="70" t="s">
        <v>55</v>
      </c>
      <c r="C10" s="71"/>
      <c r="D10" s="58">
        <v>30000</v>
      </c>
    </row>
    <row r="11" spans="2:11" s="38" customFormat="1">
      <c r="B11" s="70" t="s">
        <v>56</v>
      </c>
      <c r="C11" s="71"/>
      <c r="D11" s="52">
        <v>6875</v>
      </c>
    </row>
    <row r="12" spans="2:11" s="38" customFormat="1">
      <c r="B12" s="70" t="s">
        <v>57</v>
      </c>
      <c r="C12" s="71"/>
      <c r="D12" s="58">
        <f>(D8*D11)-(D9*D11)-D10</f>
        <v>80000</v>
      </c>
    </row>
    <row r="15" spans="2:11">
      <c r="B15" s="35" t="s">
        <v>51</v>
      </c>
    </row>
    <row r="26" spans="2:2">
      <c r="B26" s="35" t="s">
        <v>52</v>
      </c>
    </row>
  </sheetData>
  <mergeCells count="6">
    <mergeCell ref="B12:C12"/>
    <mergeCell ref="B6:I6"/>
    <mergeCell ref="B8:C8"/>
    <mergeCell ref="B9:C9"/>
    <mergeCell ref="B10:C10"/>
    <mergeCell ref="B11:C11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Plan39"/>
  <dimension ref="B3:K23"/>
  <sheetViews>
    <sheetView showGridLines="0" workbookViewId="0"/>
  </sheetViews>
  <sheetFormatPr defaultRowHeight="12.75"/>
  <cols>
    <col min="1" max="1" width="2.7109375" style="38" customWidth="1"/>
    <col min="2" max="2" width="8.5703125" style="38" customWidth="1"/>
    <col min="3" max="3" width="18.85546875" style="38" bestFit="1" customWidth="1"/>
    <col min="4" max="4" width="5.28515625" style="38" customWidth="1"/>
    <col min="5" max="5" width="7.85546875" style="38" customWidth="1"/>
    <col min="6" max="6" width="9.140625" style="38" bestFit="1" customWidth="1"/>
    <col min="7" max="8" width="7.28515625" style="38" bestFit="1" customWidth="1"/>
    <col min="9" max="9" width="8.140625" style="38" bestFit="1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3</v>
      </c>
    </row>
    <row r="6" spans="2:11" customFormat="1" ht="66.75" customHeight="1">
      <c r="B6" s="69" t="s">
        <v>60</v>
      </c>
      <c r="C6" s="69"/>
      <c r="D6" s="69"/>
      <c r="E6" s="69"/>
      <c r="F6" s="69"/>
      <c r="G6" s="69"/>
      <c r="H6" s="69"/>
      <c r="I6" s="69"/>
      <c r="J6" s="40"/>
      <c r="K6" s="40"/>
    </row>
    <row r="7" spans="2:11" customFormat="1"/>
    <row r="8" spans="2:11">
      <c r="B8" t="s">
        <v>61</v>
      </c>
      <c r="C8"/>
      <c r="D8"/>
      <c r="E8"/>
      <c r="F8" s="48" t="s">
        <v>62</v>
      </c>
      <c r="G8" s="48" t="s">
        <v>63</v>
      </c>
      <c r="H8" s="59" t="s">
        <v>64</v>
      </c>
      <c r="I8" s="48" t="s">
        <v>65</v>
      </c>
    </row>
    <row r="9" spans="2:11">
      <c r="B9" s="73" t="s">
        <v>66</v>
      </c>
      <c r="C9" s="74"/>
      <c r="D9" s="74"/>
      <c r="E9" s="75"/>
      <c r="F9" s="59" t="s">
        <v>64</v>
      </c>
      <c r="G9" s="59" t="s">
        <v>64</v>
      </c>
      <c r="H9" s="59" t="s">
        <v>64</v>
      </c>
      <c r="I9" s="59" t="s">
        <v>64</v>
      </c>
    </row>
    <row r="10" spans="2:11">
      <c r="B10" s="70" t="s">
        <v>67</v>
      </c>
      <c r="C10" s="72"/>
      <c r="D10" s="72"/>
      <c r="E10" s="71"/>
      <c r="F10" s="50">
        <v>8</v>
      </c>
      <c r="G10" s="50">
        <v>6</v>
      </c>
      <c r="H10" s="59" t="s">
        <v>64</v>
      </c>
      <c r="I10" s="60">
        <v>48</v>
      </c>
    </row>
    <row r="11" spans="2:11">
      <c r="B11" s="70" t="s">
        <v>68</v>
      </c>
      <c r="C11" s="72"/>
      <c r="D11" s="72"/>
      <c r="E11" s="71"/>
      <c r="F11" s="50">
        <v>6</v>
      </c>
      <c r="G11" s="50">
        <v>12</v>
      </c>
      <c r="H11" s="59" t="s">
        <v>64</v>
      </c>
      <c r="I11" s="60">
        <v>72</v>
      </c>
    </row>
    <row r="12" spans="2:11">
      <c r="B12" s="70" t="s">
        <v>69</v>
      </c>
      <c r="C12" s="72"/>
      <c r="D12" s="72"/>
      <c r="E12" s="71"/>
      <c r="F12" s="50">
        <v>10</v>
      </c>
      <c r="G12" s="50">
        <v>5</v>
      </c>
      <c r="H12" s="59" t="s">
        <v>64</v>
      </c>
      <c r="I12" s="60">
        <v>50</v>
      </c>
    </row>
    <row r="13" spans="2:11">
      <c r="B13" s="70" t="s">
        <v>57</v>
      </c>
      <c r="C13" s="72"/>
      <c r="D13" s="72"/>
      <c r="E13" s="71"/>
      <c r="F13" s="50">
        <v>6</v>
      </c>
      <c r="G13" s="50">
        <v>4</v>
      </c>
      <c r="H13" s="59" t="s">
        <v>64</v>
      </c>
      <c r="I13" s="59" t="s">
        <v>64</v>
      </c>
    </row>
    <row r="14" spans="2:11">
      <c r="B14" t="s">
        <v>61</v>
      </c>
      <c r="C14"/>
      <c r="D14"/>
      <c r="E14"/>
      <c r="F14" s="61" t="s">
        <v>61</v>
      </c>
      <c r="G14" s="61" t="s">
        <v>61</v>
      </c>
      <c r="H14" s="61" t="s">
        <v>61</v>
      </c>
      <c r="I14" s="61" t="s">
        <v>61</v>
      </c>
    </row>
    <row r="15" spans="2:11">
      <c r="B15" s="70" t="s">
        <v>70</v>
      </c>
      <c r="C15" s="72"/>
      <c r="D15" s="72"/>
      <c r="E15" s="71"/>
      <c r="F15" s="62">
        <v>2</v>
      </c>
      <c r="G15" s="62">
        <v>2</v>
      </c>
      <c r="H15" s="61" t="s">
        <v>61</v>
      </c>
      <c r="I15" s="61" t="s">
        <v>61</v>
      </c>
    </row>
    <row r="16" spans="2:11">
      <c r="B16" t="s">
        <v>61</v>
      </c>
      <c r="C16"/>
      <c r="D16"/>
      <c r="E16"/>
      <c r="F16" s="61" t="s">
        <v>61</v>
      </c>
      <c r="G16" s="61" t="s">
        <v>61</v>
      </c>
      <c r="H16" s="61" t="s">
        <v>61</v>
      </c>
      <c r="I16" s="61" t="s">
        <v>61</v>
      </c>
    </row>
    <row r="17" spans="2:9">
      <c r="B17" s="73" t="s">
        <v>71</v>
      </c>
      <c r="C17" s="74"/>
      <c r="D17" s="74"/>
      <c r="E17" s="74"/>
      <c r="F17" s="74"/>
      <c r="G17" s="75"/>
      <c r="H17" s="48" t="s">
        <v>72</v>
      </c>
      <c r="I17" s="48" t="s">
        <v>73</v>
      </c>
    </row>
    <row r="18" spans="2:9">
      <c r="B18" s="70" t="s">
        <v>74</v>
      </c>
      <c r="C18" s="72"/>
      <c r="D18" s="72"/>
      <c r="E18" s="71"/>
      <c r="F18" s="50">
        <f>F10*$F$15</f>
        <v>16</v>
      </c>
      <c r="G18" s="50">
        <f>G10*$G$15</f>
        <v>12</v>
      </c>
      <c r="H18" s="50">
        <f>SUM(F18:G18)</f>
        <v>28</v>
      </c>
      <c r="I18" s="50">
        <f>I10-H18</f>
        <v>20</v>
      </c>
    </row>
    <row r="19" spans="2:9">
      <c r="B19" s="70" t="s">
        <v>75</v>
      </c>
      <c r="C19" s="72"/>
      <c r="D19" s="72"/>
      <c r="E19" s="71"/>
      <c r="F19" s="50">
        <f>F11*$F$15</f>
        <v>12</v>
      </c>
      <c r="G19" s="50">
        <f>G11*$G$15</f>
        <v>24</v>
      </c>
      <c r="H19" s="50">
        <f>SUM(F19:G19)</f>
        <v>36</v>
      </c>
      <c r="I19" s="50">
        <f>I11-H19</f>
        <v>36</v>
      </c>
    </row>
    <row r="20" spans="2:9">
      <c r="B20" s="70" t="s">
        <v>76</v>
      </c>
      <c r="C20" s="72"/>
      <c r="D20" s="72"/>
      <c r="E20" s="71"/>
      <c r="F20" s="50">
        <f>F12*$F$15</f>
        <v>20</v>
      </c>
      <c r="G20" s="50">
        <f>G12*$G$15</f>
        <v>10</v>
      </c>
      <c r="H20" s="50">
        <f>SUM(F20:G20)</f>
        <v>30</v>
      </c>
      <c r="I20" s="50">
        <f>I12-H20</f>
        <v>20</v>
      </c>
    </row>
    <row r="21" spans="2:9">
      <c r="B21" s="70" t="s">
        <v>77</v>
      </c>
      <c r="C21" s="72"/>
      <c r="D21" s="72"/>
      <c r="E21" s="71"/>
      <c r="F21" s="50">
        <f>F13*$F$15</f>
        <v>12</v>
      </c>
      <c r="G21" s="50">
        <f>G13*$G$15</f>
        <v>8</v>
      </c>
      <c r="H21" s="63">
        <f>SUM(F21:G21)</f>
        <v>20</v>
      </c>
      <c r="I21" s="50" t="s">
        <v>61</v>
      </c>
    </row>
    <row r="23" spans="2:9">
      <c r="B23" s="38" t="s">
        <v>79</v>
      </c>
    </row>
  </sheetData>
  <mergeCells count="12">
    <mergeCell ref="B21:E21"/>
    <mergeCell ref="B6:I6"/>
    <mergeCell ref="B9:E9"/>
    <mergeCell ref="B10:E10"/>
    <mergeCell ref="B11:E11"/>
    <mergeCell ref="B12:E12"/>
    <mergeCell ref="B13:E13"/>
    <mergeCell ref="B15:E15"/>
    <mergeCell ref="B17:G17"/>
    <mergeCell ref="B18:E18"/>
    <mergeCell ref="B19:E19"/>
    <mergeCell ref="B20:E20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Plan5" filterMode="1"/>
  <dimension ref="B3:K55"/>
  <sheetViews>
    <sheetView showGridLines="0" workbookViewId="0"/>
  </sheetViews>
  <sheetFormatPr defaultRowHeight="12.75"/>
  <cols>
    <col min="1" max="1" width="2.7109375" customWidth="1"/>
    <col min="2" max="2" width="9" customWidth="1"/>
    <col min="3" max="3" width="18.85546875" bestFit="1" customWidth="1"/>
    <col min="4" max="4" width="4.7109375" customWidth="1"/>
    <col min="5" max="5" width="4.28515625" customWidth="1"/>
    <col min="6" max="6" width="12.5703125" bestFit="1" customWidth="1"/>
    <col min="7" max="8" width="7.28515625" bestFit="1" customWidth="1"/>
    <col min="9" max="9" width="8.140625" bestFit="1" customWidth="1"/>
    <col min="10" max="10" width="3.28515625" customWidth="1"/>
  </cols>
  <sheetData>
    <row r="3" spans="2:11">
      <c r="B3" s="7"/>
    </row>
    <row r="4" spans="2:11" ht="15">
      <c r="B4" s="29" t="s">
        <v>7</v>
      </c>
    </row>
    <row r="6" spans="2:11" ht="64.5" customHeight="1">
      <c r="B6" s="69" t="s">
        <v>60</v>
      </c>
      <c r="C6" s="69"/>
      <c r="D6" s="69"/>
      <c r="E6" s="69"/>
      <c r="F6" s="69"/>
      <c r="G6" s="69"/>
      <c r="H6" s="69"/>
      <c r="I6" s="69"/>
      <c r="J6" s="40"/>
      <c r="K6" s="40"/>
    </row>
    <row r="8" spans="2:11" s="38" customFormat="1">
      <c r="B8" t="s">
        <v>61</v>
      </c>
      <c r="C8"/>
      <c r="D8"/>
      <c r="E8"/>
      <c r="F8" s="48" t="s">
        <v>62</v>
      </c>
      <c r="G8" s="48" t="s">
        <v>63</v>
      </c>
      <c r="H8" s="59" t="s">
        <v>64</v>
      </c>
      <c r="I8" s="48" t="s">
        <v>65</v>
      </c>
    </row>
    <row r="9" spans="2:11" s="38" customFormat="1">
      <c r="B9" s="73" t="s">
        <v>66</v>
      </c>
      <c r="C9" s="74"/>
      <c r="D9" s="74"/>
      <c r="E9" s="75"/>
      <c r="F9" s="59" t="s">
        <v>64</v>
      </c>
      <c r="G9" s="59" t="s">
        <v>64</v>
      </c>
      <c r="H9" s="59" t="s">
        <v>64</v>
      </c>
      <c r="I9" s="59" t="s">
        <v>64</v>
      </c>
    </row>
    <row r="10" spans="2:11" s="38" customFormat="1">
      <c r="B10" s="70" t="s">
        <v>67</v>
      </c>
      <c r="C10" s="72"/>
      <c r="D10" s="72"/>
      <c r="E10" s="71"/>
      <c r="F10" s="50">
        <v>8</v>
      </c>
      <c r="G10" s="50">
        <v>6</v>
      </c>
      <c r="H10" s="59" t="s">
        <v>64</v>
      </c>
      <c r="I10" s="60">
        <v>48</v>
      </c>
    </row>
    <row r="11" spans="2:11" s="38" customFormat="1">
      <c r="B11" s="70" t="s">
        <v>68</v>
      </c>
      <c r="C11" s="72"/>
      <c r="D11" s="72"/>
      <c r="E11" s="71"/>
      <c r="F11" s="50">
        <v>6</v>
      </c>
      <c r="G11" s="50">
        <v>12</v>
      </c>
      <c r="H11" s="59" t="s">
        <v>64</v>
      </c>
      <c r="I11" s="60">
        <v>72</v>
      </c>
    </row>
    <row r="12" spans="2:11" s="38" customFormat="1">
      <c r="B12" s="70" t="s">
        <v>69</v>
      </c>
      <c r="C12" s="72"/>
      <c r="D12" s="72"/>
      <c r="E12" s="71"/>
      <c r="F12" s="50">
        <v>10</v>
      </c>
      <c r="G12" s="50">
        <v>5</v>
      </c>
      <c r="H12" s="59" t="s">
        <v>64</v>
      </c>
      <c r="I12" s="60">
        <v>50</v>
      </c>
    </row>
    <row r="13" spans="2:11" s="38" customFormat="1">
      <c r="B13" s="70" t="s">
        <v>57</v>
      </c>
      <c r="C13" s="72"/>
      <c r="D13" s="72"/>
      <c r="E13" s="71"/>
      <c r="F13" s="50">
        <v>6</v>
      </c>
      <c r="G13" s="50">
        <v>4</v>
      </c>
      <c r="H13" s="59" t="s">
        <v>64</v>
      </c>
      <c r="I13" s="59" t="s">
        <v>64</v>
      </c>
    </row>
    <row r="14" spans="2:11" s="38" customFormat="1">
      <c r="B14" t="s">
        <v>61</v>
      </c>
      <c r="C14"/>
      <c r="D14"/>
      <c r="E14"/>
      <c r="F14" s="61" t="s">
        <v>61</v>
      </c>
      <c r="G14" s="61" t="s">
        <v>61</v>
      </c>
      <c r="H14" s="61" t="s">
        <v>61</v>
      </c>
      <c r="I14" s="61" t="s">
        <v>61</v>
      </c>
    </row>
    <row r="15" spans="2:11" s="38" customFormat="1">
      <c r="B15" s="70" t="s">
        <v>70</v>
      </c>
      <c r="C15" s="72"/>
      <c r="D15" s="72"/>
      <c r="E15" s="71"/>
      <c r="F15" s="62">
        <v>3.0000000000000013</v>
      </c>
      <c r="G15" s="62">
        <v>3.9999999999999978</v>
      </c>
      <c r="H15" s="61" t="s">
        <v>61</v>
      </c>
      <c r="I15" s="61" t="s">
        <v>61</v>
      </c>
    </row>
    <row r="16" spans="2:11" s="38" customFormat="1">
      <c r="B16" t="s">
        <v>61</v>
      </c>
      <c r="C16"/>
      <c r="D16"/>
      <c r="E16"/>
      <c r="F16" s="61" t="s">
        <v>61</v>
      </c>
      <c r="G16" s="61" t="s">
        <v>61</v>
      </c>
      <c r="H16" s="61" t="s">
        <v>61</v>
      </c>
      <c r="I16" s="61" t="s">
        <v>61</v>
      </c>
    </row>
    <row r="17" spans="2:9" s="38" customFormat="1">
      <c r="B17" s="73" t="s">
        <v>71</v>
      </c>
      <c r="C17" s="74"/>
      <c r="D17" s="74"/>
      <c r="E17" s="74"/>
      <c r="F17" s="74"/>
      <c r="G17" s="75"/>
      <c r="H17" s="48" t="s">
        <v>72</v>
      </c>
      <c r="I17" s="48" t="s">
        <v>73</v>
      </c>
    </row>
    <row r="18" spans="2:9" s="38" customFormat="1">
      <c r="B18" s="70" t="s">
        <v>74</v>
      </c>
      <c r="C18" s="72"/>
      <c r="D18" s="72"/>
      <c r="E18" s="71"/>
      <c r="F18" s="50">
        <f>F10*$F$15</f>
        <v>24.000000000000011</v>
      </c>
      <c r="G18" s="50">
        <f>G10*$G$15</f>
        <v>23.999999999999986</v>
      </c>
      <c r="H18" s="50">
        <f>SUM(F18:G18)</f>
        <v>48</v>
      </c>
      <c r="I18" s="50">
        <f>I10-H18</f>
        <v>0</v>
      </c>
    </row>
    <row r="19" spans="2:9" s="38" customFormat="1">
      <c r="B19" s="70" t="s">
        <v>75</v>
      </c>
      <c r="C19" s="72"/>
      <c r="D19" s="72"/>
      <c r="E19" s="71"/>
      <c r="F19" s="50">
        <f>F11*$F$15</f>
        <v>18.000000000000007</v>
      </c>
      <c r="G19" s="50">
        <f>G11*$G$15</f>
        <v>47.999999999999972</v>
      </c>
      <c r="H19" s="50">
        <f>SUM(F19:G19)</f>
        <v>65.999999999999972</v>
      </c>
      <c r="I19" s="50">
        <f>I11-H19</f>
        <v>6.0000000000000284</v>
      </c>
    </row>
    <row r="20" spans="2:9" s="38" customFormat="1">
      <c r="B20" s="70" t="s">
        <v>76</v>
      </c>
      <c r="C20" s="72"/>
      <c r="D20" s="72"/>
      <c r="E20" s="71"/>
      <c r="F20" s="50">
        <f>F12*$F$15</f>
        <v>30.000000000000014</v>
      </c>
      <c r="G20" s="50">
        <f>G12*$G$15</f>
        <v>19.999999999999989</v>
      </c>
      <c r="H20" s="50">
        <f>SUM(F20:G20)</f>
        <v>50</v>
      </c>
      <c r="I20" s="50">
        <f>I12-H20</f>
        <v>0</v>
      </c>
    </row>
    <row r="21" spans="2:9" s="38" customFormat="1">
      <c r="B21" s="70" t="s">
        <v>77</v>
      </c>
      <c r="C21" s="72"/>
      <c r="D21" s="72"/>
      <c r="E21" s="71"/>
      <c r="F21" s="50">
        <f>F13*$F$15</f>
        <v>18.000000000000007</v>
      </c>
      <c r="G21" s="50">
        <f>G13*$G$15</f>
        <v>15.999999999999991</v>
      </c>
      <c r="H21" s="63">
        <f>SUM(F21:G21)</f>
        <v>34</v>
      </c>
      <c r="I21" s="50" t="s">
        <v>61</v>
      </c>
    </row>
    <row r="22" spans="2:9" s="38" customFormat="1" hidden="1">
      <c r="B22" s="44" t="s">
        <v>18</v>
      </c>
      <c r="C22" s="45" t="s">
        <v>25</v>
      </c>
      <c r="D22" s="43" t="s">
        <v>26</v>
      </c>
      <c r="E22" s="46">
        <v>5</v>
      </c>
      <c r="F22" s="46">
        <v>170</v>
      </c>
    </row>
    <row r="23" spans="2:9" s="38" customFormat="1" hidden="1">
      <c r="B23" s="44" t="s">
        <v>22</v>
      </c>
      <c r="C23" s="45" t="s">
        <v>23</v>
      </c>
      <c r="D23" s="43" t="s">
        <v>27</v>
      </c>
      <c r="E23" s="46">
        <v>4</v>
      </c>
      <c r="F23" s="46">
        <v>140</v>
      </c>
    </row>
    <row r="24" spans="2:9" s="38" customFormat="1" hidden="1">
      <c r="B24" s="44" t="s">
        <v>20</v>
      </c>
      <c r="C24" s="45" t="s">
        <v>21</v>
      </c>
      <c r="D24" s="43" t="s">
        <v>28</v>
      </c>
      <c r="E24" s="46">
        <v>9</v>
      </c>
      <c r="F24" s="46">
        <v>290</v>
      </c>
    </row>
    <row r="25" spans="2:9" s="38" customFormat="1" hidden="1">
      <c r="B25" s="44" t="s">
        <v>16</v>
      </c>
      <c r="C25" s="45" t="s">
        <v>29</v>
      </c>
      <c r="D25" s="43" t="s">
        <v>30</v>
      </c>
      <c r="E25" s="46">
        <v>4</v>
      </c>
      <c r="F25" s="46">
        <v>140</v>
      </c>
    </row>
    <row r="26" spans="2:9" s="38" customFormat="1" hidden="1">
      <c r="B26" s="44" t="s">
        <v>18</v>
      </c>
      <c r="C26" s="45" t="s">
        <v>19</v>
      </c>
      <c r="D26" s="43" t="s">
        <v>31</v>
      </c>
      <c r="E26" s="46">
        <v>3</v>
      </c>
      <c r="F26" s="46">
        <v>140</v>
      </c>
    </row>
    <row r="27" spans="2:9" s="38" customFormat="1" hidden="1">
      <c r="B27" s="44" t="s">
        <v>22</v>
      </c>
      <c r="C27" s="45" t="s">
        <v>32</v>
      </c>
      <c r="D27" s="43" t="s">
        <v>33</v>
      </c>
      <c r="E27" s="46">
        <v>9</v>
      </c>
      <c r="F27" s="46">
        <v>290</v>
      </c>
    </row>
    <row r="28" spans="2:9" s="38" customFormat="1" hidden="1">
      <c r="B28" s="44" t="s">
        <v>20</v>
      </c>
      <c r="C28" s="45" t="s">
        <v>34</v>
      </c>
      <c r="D28" s="43" t="s">
        <v>35</v>
      </c>
      <c r="E28" s="46">
        <v>6</v>
      </c>
      <c r="F28" s="46">
        <v>200</v>
      </c>
    </row>
    <row r="29" spans="2:9" s="38" customFormat="1" hidden="1">
      <c r="B29" s="44" t="s">
        <v>22</v>
      </c>
      <c r="C29" s="45" t="s">
        <v>32</v>
      </c>
      <c r="D29" s="43" t="s">
        <v>36</v>
      </c>
      <c r="E29" s="46">
        <v>7</v>
      </c>
      <c r="F29" s="46">
        <v>230</v>
      </c>
    </row>
    <row r="30" spans="2:9" s="38" customFormat="1" hidden="1">
      <c r="B30" s="44" t="s">
        <v>20</v>
      </c>
      <c r="C30" s="45" t="s">
        <v>34</v>
      </c>
      <c r="D30" s="43" t="s">
        <v>34</v>
      </c>
      <c r="E30" s="46">
        <v>12</v>
      </c>
      <c r="F30" s="46">
        <v>320</v>
      </c>
    </row>
    <row r="31" spans="2:9" s="38" customFormat="1" hidden="1">
      <c r="B31" s="44" t="s">
        <v>17</v>
      </c>
      <c r="C31" s="45" t="s">
        <v>24</v>
      </c>
      <c r="D31" s="43" t="s">
        <v>37</v>
      </c>
      <c r="E31" s="46">
        <v>12</v>
      </c>
      <c r="F31" s="46">
        <v>380</v>
      </c>
    </row>
    <row r="32" spans="2:9" s="38" customFormat="1" hidden="1">
      <c r="B32" s="44" t="s">
        <v>20</v>
      </c>
      <c r="C32" s="45" t="s">
        <v>21</v>
      </c>
      <c r="D32" s="43" t="s">
        <v>38</v>
      </c>
      <c r="E32" s="46">
        <v>8</v>
      </c>
      <c r="F32" s="46">
        <v>260</v>
      </c>
    </row>
    <row r="33" spans="2:6" s="38" customFormat="1" hidden="1">
      <c r="B33" s="44" t="s">
        <v>20</v>
      </c>
      <c r="C33" s="45" t="s">
        <v>21</v>
      </c>
      <c r="D33" s="43" t="s">
        <v>21</v>
      </c>
      <c r="E33" s="46">
        <v>16</v>
      </c>
      <c r="F33" s="46">
        <v>430</v>
      </c>
    </row>
    <row r="35" spans="2:6">
      <c r="B35" s="38" t="s">
        <v>79</v>
      </c>
    </row>
    <row r="37" spans="2:6">
      <c r="B37" s="35" t="s">
        <v>78</v>
      </c>
    </row>
    <row r="55" spans="2:2">
      <c r="B55" s="35" t="s">
        <v>80</v>
      </c>
    </row>
  </sheetData>
  <mergeCells count="12">
    <mergeCell ref="B21:E21"/>
    <mergeCell ref="B6:I6"/>
    <mergeCell ref="B9:E9"/>
    <mergeCell ref="B10:E10"/>
    <mergeCell ref="B11:E11"/>
    <mergeCell ref="B12:E12"/>
    <mergeCell ref="B13:E13"/>
    <mergeCell ref="B15:E15"/>
    <mergeCell ref="B17:G17"/>
    <mergeCell ref="B18:E18"/>
    <mergeCell ref="B19:E19"/>
    <mergeCell ref="B20:E20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Plan9"/>
  <dimension ref="B3:K14"/>
  <sheetViews>
    <sheetView showGridLines="0" workbookViewId="0"/>
  </sheetViews>
  <sheetFormatPr defaultRowHeight="12.75"/>
  <cols>
    <col min="1" max="1" width="2.7109375" style="38" customWidth="1"/>
    <col min="2" max="2" width="10.7109375" style="38" customWidth="1"/>
    <col min="3" max="4" width="8.5703125" style="38" customWidth="1"/>
    <col min="5" max="5" width="11.85546875" style="38" bestFit="1" customWidth="1"/>
    <col min="6" max="6" width="7" style="38" customWidth="1"/>
    <col min="7" max="7" width="8.28515625" style="38" customWidth="1"/>
    <col min="8" max="8" width="7" style="38" customWidth="1"/>
    <col min="9" max="9" width="10.85546875" style="38" bestFit="1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4</v>
      </c>
    </row>
    <row r="6" spans="2:11" customFormat="1" ht="168" customHeight="1">
      <c r="B6" s="69" t="s">
        <v>89</v>
      </c>
      <c r="C6" s="69"/>
      <c r="D6" s="69"/>
      <c r="E6" s="69"/>
      <c r="F6" s="69"/>
      <c r="G6" s="69"/>
      <c r="H6" s="69"/>
      <c r="I6" s="69"/>
      <c r="J6" s="40"/>
      <c r="K6" s="40"/>
    </row>
    <row r="7" spans="2:11" customFormat="1"/>
    <row r="8" spans="2:11">
      <c r="B8" t="s">
        <v>61</v>
      </c>
      <c r="C8" s="64" t="s">
        <v>81</v>
      </c>
      <c r="D8" s="61" t="s">
        <v>61</v>
      </c>
      <c r="E8" s="61" t="s">
        <v>61</v>
      </c>
      <c r="F8" s="61" t="s">
        <v>61</v>
      </c>
      <c r="G8" s="64" t="s">
        <v>82</v>
      </c>
      <c r="H8" s="61" t="s">
        <v>61</v>
      </c>
      <c r="I8" s="61" t="s">
        <v>61</v>
      </c>
    </row>
    <row r="9" spans="2:11">
      <c r="B9" t="s">
        <v>61</v>
      </c>
      <c r="C9" s="50" t="s">
        <v>57</v>
      </c>
      <c r="D9" s="50" t="s">
        <v>83</v>
      </c>
      <c r="E9" s="50" t="s">
        <v>84</v>
      </c>
      <c r="F9" s="65" t="s">
        <v>85</v>
      </c>
      <c r="G9" s="50" t="s">
        <v>57</v>
      </c>
      <c r="H9" s="50" t="s">
        <v>83</v>
      </c>
      <c r="I9" s="50" t="s">
        <v>84</v>
      </c>
    </row>
    <row r="10" spans="2:11">
      <c r="B10" s="47" t="s">
        <v>86</v>
      </c>
      <c r="C10" s="50">
        <v>4</v>
      </c>
      <c r="D10" s="50">
        <v>10</v>
      </c>
      <c r="E10" s="50">
        <v>20</v>
      </c>
      <c r="F10" s="62">
        <v>15.000000000000002</v>
      </c>
      <c r="G10" s="50">
        <f>F10*C10</f>
        <v>60.000000000000007</v>
      </c>
      <c r="H10" s="50">
        <f>F10*D10</f>
        <v>150.00000000000003</v>
      </c>
      <c r="I10" s="50">
        <f>F10*E10</f>
        <v>300.00000000000006</v>
      </c>
    </row>
    <row r="11" spans="2:11">
      <c r="B11" s="47" t="s">
        <v>87</v>
      </c>
      <c r="C11" s="50">
        <v>2</v>
      </c>
      <c r="D11" s="50">
        <v>4</v>
      </c>
      <c r="E11" s="50">
        <v>40</v>
      </c>
      <c r="F11" s="62">
        <v>12.499999999999996</v>
      </c>
      <c r="G11" s="50">
        <f>F11*C11</f>
        <v>24.999999999999993</v>
      </c>
      <c r="H11" s="50">
        <f>F11*D11</f>
        <v>49.999999999999986</v>
      </c>
      <c r="I11" s="50">
        <f>F11*E11</f>
        <v>499.99999999999989</v>
      </c>
    </row>
    <row r="12" spans="2:11">
      <c r="B12" s="70" t="s">
        <v>72</v>
      </c>
      <c r="C12" s="72"/>
      <c r="D12" s="72"/>
      <c r="E12" s="72"/>
      <c r="F12" s="71"/>
      <c r="G12" s="63">
        <f>SUM(G10:G11)</f>
        <v>85</v>
      </c>
      <c r="H12" s="50">
        <f>SUM(H10:H11)</f>
        <v>200</v>
      </c>
      <c r="I12" s="50">
        <f>SUM(I10:I11)</f>
        <v>800</v>
      </c>
    </row>
    <row r="13" spans="2:11">
      <c r="B13" t="s">
        <v>61</v>
      </c>
      <c r="C13" s="61" t="s">
        <v>61</v>
      </c>
      <c r="D13" s="61" t="s">
        <v>61</v>
      </c>
      <c r="E13" s="61" t="s">
        <v>61</v>
      </c>
      <c r="F13" s="61" t="s">
        <v>61</v>
      </c>
      <c r="G13" s="61" t="s">
        <v>61</v>
      </c>
      <c r="H13" s="61" t="s">
        <v>61</v>
      </c>
      <c r="I13" s="61" t="s">
        <v>61</v>
      </c>
    </row>
    <row r="14" spans="2:11">
      <c r="B14" s="70" t="s">
        <v>88</v>
      </c>
      <c r="C14" s="72"/>
      <c r="D14" s="72"/>
      <c r="E14" s="72"/>
      <c r="F14" s="72"/>
      <c r="G14" s="71"/>
      <c r="H14" s="60">
        <v>200</v>
      </c>
      <c r="I14" s="60">
        <v>800</v>
      </c>
    </row>
  </sheetData>
  <mergeCells count="3">
    <mergeCell ref="B6:I6"/>
    <mergeCell ref="B12:F12"/>
    <mergeCell ref="B14:G14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 codeName="Plan10"/>
  <dimension ref="B3:K34"/>
  <sheetViews>
    <sheetView showGridLines="0" workbookViewId="0"/>
  </sheetViews>
  <sheetFormatPr defaultRowHeight="12.75"/>
  <cols>
    <col min="1" max="1" width="2.7109375" customWidth="1"/>
    <col min="2" max="2" width="10.42578125" customWidth="1"/>
    <col min="3" max="3" width="9.42578125" customWidth="1"/>
    <col min="4" max="4" width="8" customWidth="1"/>
    <col min="5" max="5" width="10.85546875" bestFit="1" customWidth="1"/>
    <col min="6" max="6" width="8.28515625" customWidth="1"/>
    <col min="7" max="7" width="7.85546875" customWidth="1"/>
    <col min="8" max="8" width="7.28515625" customWidth="1"/>
    <col min="9" max="9" width="10.85546875" bestFit="1" customWidth="1"/>
    <col min="10" max="10" width="3.28515625" customWidth="1"/>
  </cols>
  <sheetData>
    <row r="3" spans="2:11">
      <c r="B3" s="7"/>
    </row>
    <row r="4" spans="2:11" ht="15">
      <c r="B4" s="29" t="s">
        <v>6</v>
      </c>
    </row>
    <row r="6" spans="2:11" ht="168" customHeight="1">
      <c r="B6" s="69" t="s">
        <v>89</v>
      </c>
      <c r="C6" s="69"/>
      <c r="D6" s="69"/>
      <c r="E6" s="69"/>
      <c r="F6" s="69"/>
      <c r="G6" s="69"/>
      <c r="H6" s="69"/>
      <c r="I6" s="69"/>
      <c r="J6" s="40"/>
      <c r="K6" s="40"/>
    </row>
    <row r="8" spans="2:11" s="38" customFormat="1">
      <c r="B8" t="s">
        <v>61</v>
      </c>
      <c r="C8" s="64" t="s">
        <v>81</v>
      </c>
      <c r="D8" s="61" t="s">
        <v>61</v>
      </c>
      <c r="E8" s="61" t="s">
        <v>61</v>
      </c>
      <c r="F8" s="61" t="s">
        <v>61</v>
      </c>
      <c r="G8" s="64" t="s">
        <v>82</v>
      </c>
      <c r="H8" s="61" t="s">
        <v>61</v>
      </c>
      <c r="I8" s="61" t="s">
        <v>61</v>
      </c>
    </row>
    <row r="9" spans="2:11" s="38" customFormat="1">
      <c r="B9" t="s">
        <v>61</v>
      </c>
      <c r="C9" s="50" t="s">
        <v>57</v>
      </c>
      <c r="D9" s="50" t="s">
        <v>83</v>
      </c>
      <c r="E9" s="50" t="s">
        <v>84</v>
      </c>
      <c r="F9" s="65" t="s">
        <v>85</v>
      </c>
      <c r="G9" s="50" t="s">
        <v>57</v>
      </c>
      <c r="H9" s="50" t="s">
        <v>83</v>
      </c>
      <c r="I9" s="50" t="s">
        <v>84</v>
      </c>
    </row>
    <row r="10" spans="2:11" s="38" customFormat="1">
      <c r="B10" s="47" t="s">
        <v>86</v>
      </c>
      <c r="C10" s="50">
        <v>4</v>
      </c>
      <c r="D10" s="50">
        <v>10</v>
      </c>
      <c r="E10" s="50">
        <v>20</v>
      </c>
      <c r="F10" s="62">
        <v>14</v>
      </c>
      <c r="G10" s="50">
        <f>F10*C10</f>
        <v>56</v>
      </c>
      <c r="H10" s="50">
        <f>F10*D10</f>
        <v>140</v>
      </c>
      <c r="I10" s="50">
        <f>F10*E10</f>
        <v>280</v>
      </c>
    </row>
    <row r="11" spans="2:11" s="38" customFormat="1">
      <c r="B11" s="47" t="s">
        <v>87</v>
      </c>
      <c r="C11" s="50">
        <v>2</v>
      </c>
      <c r="D11" s="50">
        <v>4</v>
      </c>
      <c r="E11" s="50">
        <v>40</v>
      </c>
      <c r="F11" s="62">
        <v>13</v>
      </c>
      <c r="G11" s="50">
        <f>F11*C11</f>
        <v>26</v>
      </c>
      <c r="H11" s="50">
        <f>F11*D11</f>
        <v>52</v>
      </c>
      <c r="I11" s="50">
        <f>F11*E11</f>
        <v>520</v>
      </c>
    </row>
    <row r="12" spans="2:11" s="38" customFormat="1">
      <c r="B12" s="70" t="s">
        <v>72</v>
      </c>
      <c r="C12" s="72"/>
      <c r="D12" s="72"/>
      <c r="E12" s="72"/>
      <c r="F12" s="71"/>
      <c r="G12" s="63">
        <f>SUM(G10:G11)</f>
        <v>82</v>
      </c>
      <c r="H12" s="50">
        <f>SUM(H10:H11)</f>
        <v>192</v>
      </c>
      <c r="I12" s="50">
        <f>SUM(I10:I11)</f>
        <v>800</v>
      </c>
    </row>
    <row r="13" spans="2:11" s="38" customFormat="1">
      <c r="B13" t="s">
        <v>61</v>
      </c>
      <c r="C13" s="61" t="s">
        <v>61</v>
      </c>
      <c r="D13" s="61" t="s">
        <v>61</v>
      </c>
      <c r="E13" s="61" t="s">
        <v>61</v>
      </c>
      <c r="F13" s="61" t="s">
        <v>61</v>
      </c>
      <c r="G13" s="61" t="s">
        <v>61</v>
      </c>
      <c r="H13" s="61" t="s">
        <v>61</v>
      </c>
      <c r="I13" s="61" t="s">
        <v>61</v>
      </c>
    </row>
    <row r="14" spans="2:11" s="38" customFormat="1">
      <c r="B14" s="70" t="s">
        <v>88</v>
      </c>
      <c r="C14" s="72"/>
      <c r="D14" s="72"/>
      <c r="E14" s="72"/>
      <c r="F14" s="72"/>
      <c r="G14" s="71"/>
      <c r="H14" s="60">
        <v>200</v>
      </c>
      <c r="I14" s="60">
        <v>800</v>
      </c>
    </row>
    <row r="15" spans="2:11">
      <c r="B15" s="35"/>
    </row>
    <row r="16" spans="2:11">
      <c r="B16" s="35" t="s">
        <v>78</v>
      </c>
    </row>
    <row r="34" spans="2:2">
      <c r="B34" s="35" t="s">
        <v>80</v>
      </c>
    </row>
  </sheetData>
  <mergeCells count="3">
    <mergeCell ref="B6:I6"/>
    <mergeCell ref="B12:F12"/>
    <mergeCell ref="B14:G14"/>
  </mergeCells>
  <dataValidations count="5">
    <dataValidation type="textLength" operator="lessThanOrEqual" allowBlank="1" showInputMessage="1" showErrorMessage="1" errorTitle="Erro!" error="&quot;O valor que você inseriu não é válido. Tente novamente!&quot;" sqref="E9:E11">
      <formula1>7</formula1>
    </dataValidation>
    <dataValidation type="date" operator="equal" allowBlank="1" showInputMessage="1" showErrorMessage="1" errorTitle="Erro!" error="&quot;O valor que você inseriu não é válido. Tente novamente!&quot;" sqref="F9:F11">
      <formula1>TODAY()</formula1>
    </dataValidation>
    <dataValidation operator="equal" allowBlank="1" showInputMessage="1" showErrorMessage="1" sqref="D9:D11"/>
    <dataValidation type="list" allowBlank="1" showInputMessage="1" showErrorMessage="1" errorTitle="Erro!" error="O valor que você inseriu não é válido. Tente novamente!" sqref="B9:B11">
      <formula1>"Uno, Palio, Siena, Palio Weekend, Marea, Doblô"</formula1>
    </dataValidation>
    <dataValidation type="list" allowBlank="1" showInputMessage="1" showErrorMessage="1" errorTitle="Erro!" error="O valor que você inseriu não é válido. Tente novamente!" sqref="C9:C11">
      <formula1>"EX, ELX, Fire"</formula1>
    </dataValidation>
  </dataValidation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Início</vt:lpstr>
      <vt:lpstr>Menu</vt:lpstr>
      <vt:lpstr>A1</vt:lpstr>
      <vt:lpstr>A1-R</vt:lpstr>
      <vt:lpstr>A2</vt:lpstr>
      <vt:lpstr>A2-R</vt:lpstr>
      <vt:lpstr>A3</vt:lpstr>
      <vt:lpstr>A3-R</vt:lpstr>
      <vt:lpstr>A4</vt:lpstr>
      <vt:lpstr>A4-R</vt:lpstr>
      <vt:lpstr>A5</vt:lpstr>
      <vt:lpstr>A5-R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Brazileiro</cp:lastModifiedBy>
  <cp:lastPrinted>2008-03-06T14:08:11Z</cp:lastPrinted>
  <dcterms:created xsi:type="dcterms:W3CDTF">2006-05-10T12:49:20Z</dcterms:created>
  <dcterms:modified xsi:type="dcterms:W3CDTF">2011-03-18T21:51:30Z</dcterms:modified>
</cp:coreProperties>
</file>