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4.xml" ContentType="application/vnd.openxmlformats-officedocument.drawing+xml"/>
  <Override PartName="/xl/drawings/drawing17.xml" ContentType="application/vnd.openxmlformats-officedocument.drawing+xml"/>
  <Override PartName="/xl/drawings/drawing28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 defaultThemeVersion="124226"/>
  <bookViews>
    <workbookView xWindow="480" yWindow="45" windowWidth="12120" windowHeight="7320" tabRatio="887"/>
  </bookViews>
  <sheets>
    <sheet name="Início" sheetId="26" r:id="rId1"/>
    <sheet name="Menu" sheetId="27" r:id="rId2"/>
    <sheet name="A1" sheetId="58" r:id="rId3"/>
    <sheet name="A1-R" sheetId="52" r:id="rId4"/>
    <sheet name="A2" sheetId="69" r:id="rId5"/>
    <sheet name="A2-R" sheetId="65" r:id="rId6"/>
    <sheet name="A3" sheetId="91" r:id="rId7"/>
    <sheet name="A3-R" sheetId="92" r:id="rId8"/>
    <sheet name="A4" sheetId="107" r:id="rId9"/>
    <sheet name="A4-R" sheetId="93" r:id="rId10"/>
    <sheet name="A5" sheetId="108" r:id="rId11"/>
    <sheet name="A5-R" sheetId="94" r:id="rId12"/>
    <sheet name="A6" sheetId="109" r:id="rId13"/>
    <sheet name="A6-R" sheetId="95" r:id="rId14"/>
    <sheet name="A7" sheetId="110" r:id="rId15"/>
    <sheet name="A7-R" sheetId="96" r:id="rId16"/>
    <sheet name="A8" sheetId="111" r:id="rId17"/>
    <sheet name="A8-R" sheetId="97" r:id="rId18"/>
    <sheet name="A9" sheetId="112" r:id="rId19"/>
    <sheet name="A9-R" sheetId="98" r:id="rId20"/>
    <sheet name="A10" sheetId="113" r:id="rId21"/>
    <sheet name="A10-R" sheetId="99" r:id="rId22"/>
    <sheet name="A11" sheetId="114" r:id="rId23"/>
    <sheet name="A11-R" sheetId="100" r:id="rId24"/>
    <sheet name="A12" sheetId="115" r:id="rId25"/>
    <sheet name="A12-R" sheetId="101" r:id="rId26"/>
    <sheet name="A13" sheetId="116" r:id="rId27"/>
    <sheet name="A13-R" sheetId="102" r:id="rId28"/>
    <sheet name="A14" sheetId="117" r:id="rId29"/>
    <sheet name="A14-R" sheetId="103" r:id="rId30"/>
    <sheet name="A15" sheetId="118" r:id="rId31"/>
    <sheet name="A15-R" sheetId="104" r:id="rId32"/>
    <sheet name="A16" sheetId="119" r:id="rId33"/>
    <sheet name="A16-R" sheetId="105" r:id="rId34"/>
    <sheet name="A17" sheetId="120" r:id="rId35"/>
    <sheet name="A17-R" sheetId="106" r:id="rId36"/>
  </sheets>
  <calcPr calcId="125725"/>
</workbook>
</file>

<file path=xl/calcChain.xml><?xml version="1.0" encoding="utf-8"?>
<calcChain xmlns="http://schemas.openxmlformats.org/spreadsheetml/2006/main">
  <c r="C12" i="106"/>
  <c r="C12" i="120"/>
  <c r="C16" i="105"/>
  <c r="C11" i="104"/>
  <c r="C11" i="103"/>
  <c r="C11" i="102"/>
  <c r="C11" i="101"/>
  <c r="C11" i="100"/>
  <c r="C11" i="99"/>
  <c r="C11" i="98"/>
  <c r="C11" i="97"/>
  <c r="C11" i="96"/>
  <c r="C11" i="95"/>
  <c r="C11" i="94"/>
  <c r="C11" i="93"/>
  <c r="C11" i="92"/>
  <c r="C11" i="65"/>
  <c r="C11" i="52"/>
  <c r="C12"/>
  <c r="C4" i="27"/>
  <c r="C13" i="106"/>
  <c r="C14"/>
  <c r="C15"/>
  <c r="C16"/>
  <c r="C17"/>
  <c r="C13" i="120"/>
  <c r="C14"/>
  <c r="C15"/>
  <c r="C16"/>
  <c r="C18" i="106"/>
</calcChain>
</file>

<file path=xl/sharedStrings.xml><?xml version="1.0" encoding="utf-8"?>
<sst xmlns="http://schemas.openxmlformats.org/spreadsheetml/2006/main" count="251" uniqueCount="71">
  <si>
    <t>Atividade 1</t>
  </si>
  <si>
    <t>Atividade 2</t>
  </si>
  <si>
    <t>Atividade 3</t>
  </si>
  <si>
    <t>Atividade 4</t>
  </si>
  <si>
    <t>Atividade 5</t>
  </si>
  <si>
    <t>Atividade 1 - Respostas</t>
  </si>
  <si>
    <t>Atividade 5 - Respostas</t>
  </si>
  <si>
    <t>Atividade 4 - Respostas</t>
  </si>
  <si>
    <t>Atividade 3 - Respostas</t>
  </si>
  <si>
    <t>Atividade 2 - Respostas</t>
  </si>
  <si>
    <t>Roberto Brazileiro Paixão (brazileiro@valorintelectual.com.br)</t>
  </si>
  <si>
    <t>Este aplicativo consiste em ferramenta auxiliar do livro e apresenta uma série de exercícios</t>
  </si>
  <si>
    <t>para a fixação da aprendizagem. Seu conteúdo está estruturado sob a forma de atividades</t>
  </si>
  <si>
    <t>que devem ser executadas sequencialmente. Para isso, use os botões de navegação.</t>
  </si>
  <si>
    <t>Bom trabalho e muito sucesso!</t>
  </si>
  <si>
    <t>Selecione a atividade desejada:</t>
  </si>
  <si>
    <t>Atividade 6 - Respostas</t>
  </si>
  <si>
    <t>Atividade 6</t>
  </si>
  <si>
    <t>Atividade 7</t>
  </si>
  <si>
    <t>Atividade 8</t>
  </si>
  <si>
    <t>Atividade 9</t>
  </si>
  <si>
    <t>Atividade 10</t>
  </si>
  <si>
    <t>Atividade 11</t>
  </si>
  <si>
    <t>Atividade 12</t>
  </si>
  <si>
    <t>Atividade 13</t>
  </si>
  <si>
    <t>Atividade 14</t>
  </si>
  <si>
    <t>Atividade 15</t>
  </si>
  <si>
    <t>Atividade 16</t>
  </si>
  <si>
    <t>Atividade 17</t>
  </si>
  <si>
    <t>Atividade 7 - Respostas</t>
  </si>
  <si>
    <t>Atividade 8 - Respostas</t>
  </si>
  <si>
    <t>Atividade 9 - Respostas</t>
  </si>
  <si>
    <t>Atividade 10 - Respostas</t>
  </si>
  <si>
    <t>Atividade 11 - Respostas</t>
  </si>
  <si>
    <t>Atividade 12 - Respostas</t>
  </si>
  <si>
    <t>Atividade 13 - Respostas</t>
  </si>
  <si>
    <t>Atividade 14 - Respostas</t>
  </si>
  <si>
    <t>Atividade 15 - Respostas</t>
  </si>
  <si>
    <t>Atividade 16 - Respostas</t>
  </si>
  <si>
    <t>Atividade 17 - Respostas</t>
  </si>
  <si>
    <t>VP</t>
  </si>
  <si>
    <t>n</t>
  </si>
  <si>
    <t>i</t>
  </si>
  <si>
    <t>VF</t>
  </si>
  <si>
    <t>Juros</t>
  </si>
  <si>
    <t>Mariana quer fazer uma aplicação hoje para possuir $25.000,00 daqui a um ano. Sabendo-se que a taxa de juros compostos dessa operação é de 3% ao mês, quanto ela deve aplicar?</t>
  </si>
  <si>
    <t>Após quantos períodos, um capital no valor de $800,00 torna-se igual a $1.000,00 aplicado a uma taxa igual a 2% ao período?</t>
  </si>
  <si>
    <t>Um capital no valor de $3.600,00 foi aplicado por cinco meses a 4% ao mês. Qual o valor de resgate?</t>
  </si>
  <si>
    <t>Um investidor recebeu $6.200,00 após oito meses. Considerando uma taxa igual a 2% ao mês, qual o valor do capital inicial?</t>
  </si>
  <si>
    <t>Após ter aplicado $4.000,00 a 6% ao mês, um investidor resgatou $5.049,91. Qual o prazo da sua aplicação?</t>
  </si>
  <si>
    <t>Uma aplicação no valor de $3.500,00 gerou um valor futuro igual a $5.142,65 após cinco meses. Qual a taxa mensal da operação?</t>
  </si>
  <si>
    <t>Um aparelho de som é anunciado à vista por $600,00 ou em três parcelas sem entrada. Para uma taxa de juros compostos igual a 3% ao mês, calcule o valor das parcelas.</t>
  </si>
  <si>
    <t>PGTO</t>
  </si>
  <si>
    <t>Uma TV é anunciada por $1.200,00 à vista ou em 1 + 4. Considerando uma taxa composta igual a 2% ao mês, qual o valor das parcelas?</t>
  </si>
  <si>
    <t>Um banco cobra três parcelas mensais de $402,12 por um empréstimo no valor de $1.000,00. Qual a taxa mensal cobrada?</t>
  </si>
  <si>
    <t>PV</t>
  </si>
  <si>
    <t>Uma loja financia a venda de uma máquina de lavar com preço à vista igual a $800,00 em 1 + 3 de $226,65. Qual a taxa mensal cobrada?</t>
  </si>
  <si>
    <t>Pedro financiou um microondas no valor à vista de $600,00 pagando parcelas postecipadas de $212,12. Sabendo que a taxa de juros cobrada foi igual a 3% ao mês, calcule o número de parcelas pagas.</t>
  </si>
  <si>
    <t>Em uma compra financiada, o cliente pagou seis parcelas com entrada no valor de $400,58. Considerando uma taxa composta igual a 8% ao mês, qual o valor do financiamento?</t>
  </si>
  <si>
    <t>Manuela precisará de $12.000,00 em três anos. Sabendo que pode fazer aplicações mensais a partir do final deste mês, a uma taxa igual a 4% ao mês, qual o valor que precisará aplicar mensalmente?</t>
  </si>
  <si>
    <t>Um investidor aplicou $400,00 no final dos meses ao longo de oito anos. Quanto acumulou logo após o último depósito, se suas aplicações eram remuneradas a 2% ao mês?</t>
  </si>
  <si>
    <t>Um investimento no valor de $4.000,00 gerará fluxos de caixa anuais iguais a $2.000,00;$3.000,00; $4.0000,00; $5.000,00 e $6.000,00. Para uma taxa de juros igual a 20% ao ano (custo de capital), qual o seu VPL?</t>
  </si>
  <si>
    <t>Fluxo</t>
  </si>
  <si>
    <t>$</t>
  </si>
  <si>
    <t>VPL</t>
  </si>
  <si>
    <t>Após investir $75.000,00, a Cia do Mar Azul espera obter fluxos anuais iguais a $40.000,00, com acréscimos de $5.000,00 por ano até o sexto ano. Para uma taxa de juros igual a 12% ao ano (custo de capital), qual o VPL deste investimento? Qual a TIR?</t>
  </si>
  <si>
    <t>TIR</t>
  </si>
  <si>
    <t>Excel Aplicado à Gestão Empresarial</t>
  </si>
  <si>
    <t>André Luiz tomou um empréstimo no valor de $150.000,00, acertando um prazo de 6 meses e uma taxa efetiva de juros compostos igual a 2% ao mês. Os juros serão pagos no final junto com a devolução do capital. Calcule, mediante o emprego de uma função financeira apropriada do Excel, o valor a ser pago no encerramento da operação e os juros incorridos.</t>
  </si>
  <si>
    <t>Adriano Leal Bruni (albruni@minhasaulas.com.br)</t>
  </si>
  <si>
    <t>CAP12.xlsx</t>
  </si>
</sst>
</file>

<file path=xl/styles.xml><?xml version="1.0" encoding="utf-8"?>
<styleSheet xmlns="http://schemas.openxmlformats.org/spreadsheetml/2006/main">
  <numFmts count="4">
    <numFmt numFmtId="164" formatCode="&quot;R$ &quot;#,##0.00_);[Red]\(&quot;R$ &quot;#,##0.00\)"/>
    <numFmt numFmtId="165" formatCode="_(* #,##0.00_);_(* \(#,##0.00\);_(* &quot;-&quot;??_);_(@_)"/>
    <numFmt numFmtId="166" formatCode="0.0000"/>
    <numFmt numFmtId="167" formatCode="_([$€-2]* #,##0.00_);_([$€-2]* \(#,##0.00\);_([$€-2]* &quot;-&quot;??_)"/>
  </numFmts>
  <fonts count="21">
    <font>
      <sz val="10"/>
      <name val="Arial"/>
    </font>
    <font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0"/>
      <color indexed="9"/>
      <name val="Arial"/>
      <family val="2"/>
    </font>
    <font>
      <i/>
      <sz val="10"/>
      <color indexed="12"/>
      <name val="Arial"/>
      <family val="2"/>
    </font>
    <font>
      <b/>
      <i/>
      <sz val="14"/>
      <color indexed="18"/>
      <name val="Arial"/>
      <family val="2"/>
    </font>
    <font>
      <b/>
      <i/>
      <u/>
      <sz val="18"/>
      <color indexed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8"/>
      <color rgb="FF002060"/>
      <name val="Arial"/>
      <family val="2"/>
    </font>
    <font>
      <b/>
      <sz val="9"/>
      <color theme="3" tint="-0.249977111117893"/>
      <name val="Arial"/>
      <family val="2"/>
    </font>
    <font>
      <b/>
      <i/>
      <sz val="10"/>
      <color theme="0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8"/>
        <bgColor indexed="64"/>
      </patternFill>
    </fill>
  </fills>
  <borders count="14">
    <border>
      <left/>
      <right/>
      <top/>
      <bottom/>
      <diagonal/>
    </border>
    <border>
      <left style="thick">
        <color indexed="55"/>
      </left>
      <right/>
      <top style="thick">
        <color indexed="55"/>
      </top>
      <bottom/>
      <diagonal/>
    </border>
    <border>
      <left/>
      <right/>
      <top style="thick">
        <color indexed="55"/>
      </top>
      <bottom/>
      <diagonal/>
    </border>
    <border>
      <left/>
      <right style="thick">
        <color indexed="55"/>
      </right>
      <top style="thick">
        <color indexed="55"/>
      </top>
      <bottom/>
      <diagonal/>
    </border>
    <border>
      <left style="thick">
        <color indexed="55"/>
      </left>
      <right/>
      <top/>
      <bottom/>
      <diagonal/>
    </border>
    <border>
      <left/>
      <right style="thick">
        <color indexed="55"/>
      </right>
      <top/>
      <bottom/>
      <diagonal/>
    </border>
    <border>
      <left style="thick">
        <color indexed="55"/>
      </left>
      <right/>
      <top/>
      <bottom style="thick">
        <color indexed="55"/>
      </bottom>
      <diagonal/>
    </border>
    <border>
      <left/>
      <right/>
      <top/>
      <bottom style="thick">
        <color indexed="55"/>
      </bottom>
      <diagonal/>
    </border>
    <border>
      <left/>
      <right style="thick">
        <color indexed="55"/>
      </right>
      <top/>
      <bottom style="thick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/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theme="0" tint="-0.499984740745262"/>
      </left>
      <right/>
      <top/>
      <bottom/>
      <diagonal/>
    </border>
  </borders>
  <cellStyleXfs count="8">
    <xf numFmtId="0" fontId="0" fillId="0" borderId="0"/>
    <xf numFmtId="167" fontId="1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6" fontId="16" fillId="0" borderId="0" applyFont="0" applyFill="0" applyBorder="0" applyAlignment="0" applyProtection="0"/>
    <xf numFmtId="0" fontId="17" fillId="0" borderId="0"/>
    <xf numFmtId="0" fontId="12" fillId="0" borderId="0"/>
    <xf numFmtId="9" fontId="1" fillId="0" borderId="0" applyFont="0" applyFill="0" applyBorder="0" applyAlignment="0" applyProtection="0"/>
    <xf numFmtId="165" fontId="12" fillId="0" borderId="0" applyFont="0" applyFill="0" applyBorder="0" applyAlignment="0" applyProtection="0"/>
  </cellStyleXfs>
  <cellXfs count="74">
    <xf numFmtId="0" fontId="0" fillId="0" borderId="0" xfId="0"/>
    <xf numFmtId="0" fontId="0" fillId="0" borderId="0" xfId="0" applyBorder="1"/>
    <xf numFmtId="0" fontId="0" fillId="2" borderId="0" xfId="0" applyFill="1"/>
    <xf numFmtId="0" fontId="0" fillId="2" borderId="0" xfId="0" applyFill="1" applyBorder="1"/>
    <xf numFmtId="0" fontId="5" fillId="2" borderId="0" xfId="0" applyFont="1" applyFill="1" applyBorder="1"/>
    <xf numFmtId="0" fontId="9" fillId="2" borderId="0" xfId="0" applyFont="1" applyFill="1" applyBorder="1"/>
    <xf numFmtId="0" fontId="8" fillId="2" borderId="0" xfId="0" quotePrefix="1" applyFont="1" applyFill="1" applyBorder="1"/>
    <xf numFmtId="0" fontId="4" fillId="2" borderId="0" xfId="0" applyFont="1" applyFill="1" applyBorder="1"/>
    <xf numFmtId="0" fontId="7" fillId="0" borderId="0" xfId="0" applyFont="1" applyFill="1" applyBorder="1"/>
    <xf numFmtId="0" fontId="0" fillId="2" borderId="1" xfId="0" applyFill="1" applyBorder="1"/>
    <xf numFmtId="0" fontId="0" fillId="2" borderId="2" xfId="0" applyFill="1" applyBorder="1"/>
    <xf numFmtId="0" fontId="0" fillId="0" borderId="2" xfId="0" applyBorder="1"/>
    <xf numFmtId="0" fontId="0" fillId="0" borderId="3" xfId="0" applyBorder="1"/>
    <xf numFmtId="0" fontId="0" fillId="2" borderId="4" xfId="0" applyFill="1" applyBorder="1"/>
    <xf numFmtId="0" fontId="0" fillId="0" borderId="5" xfId="0" applyBorder="1"/>
    <xf numFmtId="0" fontId="0" fillId="2" borderId="6" xfId="0" applyFill="1" applyBorder="1"/>
    <xf numFmtId="0" fontId="0" fillId="2" borderId="7" xfId="0" applyFill="1" applyBorder="1"/>
    <xf numFmtId="0" fontId="0" fillId="0" borderId="7" xfId="0" applyBorder="1"/>
    <xf numFmtId="0" fontId="0" fillId="0" borderId="8" xfId="0" applyBorder="1"/>
    <xf numFmtId="0" fontId="0" fillId="0" borderId="6" xfId="0" applyBorder="1"/>
    <xf numFmtId="0" fontId="10" fillId="0" borderId="0" xfId="0" applyFont="1"/>
    <xf numFmtId="0" fontId="11" fillId="2" borderId="0" xfId="0" applyFont="1" applyFill="1" applyBorder="1"/>
    <xf numFmtId="0" fontId="0" fillId="2" borderId="0" xfId="0" applyFill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3" fillId="2" borderId="0" xfId="2" applyFont="1" applyFill="1" applyBorder="1" applyAlignment="1" applyProtection="1"/>
    <xf numFmtId="0" fontId="12" fillId="2" borderId="0" xfId="0" applyFont="1" applyFill="1" applyBorder="1"/>
    <xf numFmtId="0" fontId="7" fillId="0" borderId="0" xfId="2" applyFont="1" applyAlignment="1" applyProtection="1"/>
    <xf numFmtId="0" fontId="0" fillId="2" borderId="13" xfId="0" applyFill="1" applyBorder="1"/>
    <xf numFmtId="0" fontId="3" fillId="2" borderId="0" xfId="2" applyFill="1" applyBorder="1" applyAlignment="1" applyProtection="1"/>
    <xf numFmtId="0" fontId="14" fillId="2" borderId="0" xfId="0" applyFont="1" applyFill="1" applyBorder="1" applyAlignment="1">
      <alignment horizontal="left"/>
    </xf>
    <xf numFmtId="0" fontId="10" fillId="2" borderId="0" xfId="0" applyFont="1" applyFill="1" applyBorder="1"/>
    <xf numFmtId="0" fontId="10" fillId="2" borderId="13" xfId="0" applyFont="1" applyFill="1" applyBorder="1"/>
    <xf numFmtId="0" fontId="10" fillId="0" borderId="0" xfId="0" applyFont="1" applyBorder="1"/>
    <xf numFmtId="0" fontId="10" fillId="0" borderId="13" xfId="0" applyFont="1" applyBorder="1"/>
    <xf numFmtId="0" fontId="18" fillId="2" borderId="0" xfId="0" applyFont="1" applyFill="1" applyBorder="1"/>
    <xf numFmtId="0" fontId="12" fillId="0" borderId="0" xfId="0" applyFont="1"/>
    <xf numFmtId="0" fontId="19" fillId="0" borderId="0" xfId="0" applyFont="1" applyBorder="1"/>
    <xf numFmtId="0" fontId="4" fillId="2" borderId="0" xfId="5" applyFont="1" applyFill="1" applyBorder="1"/>
    <xf numFmtId="0" fontId="12" fillId="0" borderId="0" xfId="5"/>
    <xf numFmtId="0" fontId="14" fillId="2" borderId="0" xfId="5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20" fillId="0" borderId="0" xfId="0" applyFont="1"/>
    <xf numFmtId="0" fontId="0" fillId="0" borderId="9" xfId="0" applyBorder="1" applyAlignment="1">
      <alignment horizontal="center" vertical="center" wrapText="1"/>
    </xf>
    <xf numFmtId="165" fontId="0" fillId="0" borderId="9" xfId="7" applyFont="1" applyBorder="1" applyAlignment="1">
      <alignment horizontal="center" vertical="center" wrapText="1"/>
    </xf>
    <xf numFmtId="10" fontId="0" fillId="0" borderId="9" xfId="6" applyNumberFormat="1" applyFont="1" applyBorder="1" applyAlignment="1">
      <alignment horizontal="center" vertical="center" wrapText="1"/>
    </xf>
    <xf numFmtId="164" fontId="15" fillId="0" borderId="9" xfId="7" applyNumberFormat="1" applyFont="1" applyBorder="1" applyAlignment="1">
      <alignment horizontal="center" vertical="center" wrapText="1"/>
    </xf>
    <xf numFmtId="165" fontId="15" fillId="0" borderId="9" xfId="0" applyNumberFormat="1" applyFont="1" applyBorder="1" applyAlignment="1">
      <alignment horizontal="center" vertical="center" wrapText="1"/>
    </xf>
    <xf numFmtId="164" fontId="12" fillId="0" borderId="9" xfId="7" applyNumberFormat="1" applyFont="1" applyBorder="1" applyAlignment="1">
      <alignment horizontal="center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9" fontId="0" fillId="0" borderId="9" xfId="0" applyNumberFormat="1" applyBorder="1" applyAlignment="1">
      <alignment horizontal="center" vertical="center" wrapText="1"/>
    </xf>
    <xf numFmtId="165" fontId="15" fillId="0" borderId="9" xfId="7" applyFont="1" applyBorder="1" applyAlignment="1">
      <alignment horizontal="center" vertical="center" wrapText="1"/>
    </xf>
    <xf numFmtId="165" fontId="12" fillId="0" borderId="9" xfId="7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 vertical="center" wrapText="1"/>
    </xf>
    <xf numFmtId="2" fontId="12" fillId="0" borderId="9" xfId="0" applyNumberFormat="1" applyFont="1" applyBorder="1" applyAlignment="1">
      <alignment horizontal="center" vertical="center" wrapText="1"/>
    </xf>
    <xf numFmtId="10" fontId="15" fillId="0" borderId="9" xfId="6" applyNumberFormat="1" applyFont="1" applyBorder="1" applyAlignment="1">
      <alignment horizontal="center" vertical="center" wrapText="1"/>
    </xf>
    <xf numFmtId="10" fontId="12" fillId="0" borderId="9" xfId="6" applyNumberFormat="1" applyFont="1" applyBorder="1" applyAlignment="1">
      <alignment horizontal="center" vertical="center" wrapText="1"/>
    </xf>
    <xf numFmtId="10" fontId="15" fillId="0" borderId="9" xfId="6" applyNumberFormat="1" applyFont="1" applyFill="1" applyBorder="1" applyAlignment="1">
      <alignment horizontal="center" vertical="center" wrapText="1"/>
    </xf>
    <xf numFmtId="10" fontId="12" fillId="0" borderId="9" xfId="6" applyNumberFormat="1" applyFont="1" applyFill="1" applyBorder="1" applyAlignment="1">
      <alignment horizontal="center" vertical="center" wrapText="1"/>
    </xf>
    <xf numFmtId="1" fontId="15" fillId="0" borderId="9" xfId="0" applyNumberFormat="1" applyFont="1" applyBorder="1" applyAlignment="1">
      <alignment horizontal="center" vertical="center" wrapText="1"/>
    </xf>
    <xf numFmtId="1" fontId="12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 vertical="center" wrapText="1"/>
    </xf>
    <xf numFmtId="4" fontId="0" fillId="0" borderId="9" xfId="0" applyNumberFormat="1" applyBorder="1" applyAlignment="1">
      <alignment horizontal="center"/>
    </xf>
    <xf numFmtId="4" fontId="15" fillId="0" borderId="9" xfId="0" applyNumberFormat="1" applyFont="1" applyBorder="1" applyAlignment="1">
      <alignment horizontal="center"/>
    </xf>
    <xf numFmtId="4" fontId="12" fillId="0" borderId="9" xfId="0" applyNumberFormat="1" applyFont="1" applyBorder="1" applyAlignment="1">
      <alignment horizontal="center"/>
    </xf>
    <xf numFmtId="164" fontId="15" fillId="0" borderId="9" xfId="0" applyNumberFormat="1" applyFont="1" applyBorder="1"/>
    <xf numFmtId="10" fontId="15" fillId="0" borderId="9" xfId="6" applyNumberFormat="1" applyFont="1" applyBorder="1" applyAlignment="1">
      <alignment horizontal="center"/>
    </xf>
    <xf numFmtId="164" fontId="12" fillId="0" borderId="9" xfId="0" applyNumberFormat="1" applyFont="1" applyBorder="1"/>
    <xf numFmtId="10" fontId="12" fillId="0" borderId="9" xfId="6" applyNumberFormat="1" applyFont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12" fillId="0" borderId="0" xfId="0" applyFont="1" applyAlignment="1">
      <alignment horizontal="left" vertical="center" wrapText="1"/>
    </xf>
  </cellXfs>
  <cellStyles count="8">
    <cellStyle name="Euro" xfId="1"/>
    <cellStyle name="Hyperlink" xfId="2" builtinId="8"/>
    <cellStyle name="Moeda 2" xfId="3"/>
    <cellStyle name="Normal" xfId="0" builtinId="0"/>
    <cellStyle name="Normal 2" xfId="4"/>
    <cellStyle name="Normal 3" xfId="5"/>
    <cellStyle name="Porcentagem" xfId="6" builtinId="5"/>
    <cellStyle name="Separador de milhares 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enu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In&#237;cio!I19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A1-R'!A1"/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'A1'!A1"/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'A2-R'!A1"/><Relationship Id="rId2" Type="http://schemas.openxmlformats.org/officeDocument/2006/relationships/hyperlink" Target="#'A1'!A1"/><Relationship Id="rId1" Type="http://schemas.openxmlformats.org/officeDocument/2006/relationships/hyperlink" Target="#Menu!A1"/><Relationship Id="rId4" Type="http://schemas.openxmlformats.org/officeDocument/2006/relationships/hyperlink" Target="#'A3'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hyperlink" Target="#'A2'!A1"/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'A3-R'!A1"/><Relationship Id="rId2" Type="http://schemas.openxmlformats.org/officeDocument/2006/relationships/hyperlink" Target="#'A2'!A1"/><Relationship Id="rId1" Type="http://schemas.openxmlformats.org/officeDocument/2006/relationships/hyperlink" Target="#Menu!A1"/><Relationship Id="rId4" Type="http://schemas.openxmlformats.org/officeDocument/2006/relationships/hyperlink" Target="#'A4'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hyperlink" Target="#'A3'!A1"/><Relationship Id="rId1" Type="http://schemas.openxmlformats.org/officeDocument/2006/relationships/hyperlink" Target="#Menu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#'A4-R'!A1"/><Relationship Id="rId2" Type="http://schemas.openxmlformats.org/officeDocument/2006/relationships/hyperlink" Target="#'A3'!A1"/><Relationship Id="rId1" Type="http://schemas.openxmlformats.org/officeDocument/2006/relationships/hyperlink" Target="#Menu!A1"/><Relationship Id="rId4" Type="http://schemas.openxmlformats.org/officeDocument/2006/relationships/hyperlink" Target="#'A5'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'A4'!A1"/><Relationship Id="rId1" Type="http://schemas.openxmlformats.org/officeDocument/2006/relationships/hyperlink" Target="#Menu!A1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hyperlink" Target="#'A5-R'!A1"/><Relationship Id="rId2" Type="http://schemas.openxmlformats.org/officeDocument/2006/relationships/hyperlink" Target="#'A4'!A1"/><Relationship Id="rId1" Type="http://schemas.openxmlformats.org/officeDocument/2006/relationships/hyperlink" Target="#Menu!A1"/><Relationship Id="rId4" Type="http://schemas.openxmlformats.org/officeDocument/2006/relationships/hyperlink" Target="#'A6'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'A5'!A1"/><Relationship Id="rId1" Type="http://schemas.openxmlformats.org/officeDocument/2006/relationships/hyperlink" Target="#Menu!A1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hyperlink" Target="#'A6-R'!A1"/><Relationship Id="rId2" Type="http://schemas.openxmlformats.org/officeDocument/2006/relationships/hyperlink" Target="#'A5'!A1"/><Relationship Id="rId1" Type="http://schemas.openxmlformats.org/officeDocument/2006/relationships/hyperlink" Target="#Menu!A1"/><Relationship Id="rId4" Type="http://schemas.openxmlformats.org/officeDocument/2006/relationships/hyperlink" Target="#'A7'!A1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'A6'!A1"/><Relationship Id="rId1" Type="http://schemas.openxmlformats.org/officeDocument/2006/relationships/hyperlink" Target="#Menu!A1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hyperlink" Target="#'A7-R'!A1"/><Relationship Id="rId2" Type="http://schemas.openxmlformats.org/officeDocument/2006/relationships/hyperlink" Target="#'A6'!A1"/><Relationship Id="rId1" Type="http://schemas.openxmlformats.org/officeDocument/2006/relationships/hyperlink" Target="#Menu!A1"/><Relationship Id="rId4" Type="http://schemas.openxmlformats.org/officeDocument/2006/relationships/hyperlink" Target="#'A8'!A1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hyperlink" Target="#'A7'!A1"/><Relationship Id="rId1" Type="http://schemas.openxmlformats.org/officeDocument/2006/relationships/hyperlink" Target="#Menu!A1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hyperlink" Target="#'A8-R'!A1"/><Relationship Id="rId2" Type="http://schemas.openxmlformats.org/officeDocument/2006/relationships/hyperlink" Target="#'A7'!A1"/><Relationship Id="rId1" Type="http://schemas.openxmlformats.org/officeDocument/2006/relationships/hyperlink" Target="#Menu!A1"/><Relationship Id="rId4" Type="http://schemas.openxmlformats.org/officeDocument/2006/relationships/hyperlink" Target="#'A9'!A1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hyperlink" Target="#'A8'!A1"/><Relationship Id="rId1" Type="http://schemas.openxmlformats.org/officeDocument/2006/relationships/hyperlink" Target="#Menu!A1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hyperlink" Target="#'A9-R'!A1"/><Relationship Id="rId2" Type="http://schemas.openxmlformats.org/officeDocument/2006/relationships/hyperlink" Target="#'A8'!A1"/><Relationship Id="rId1" Type="http://schemas.openxmlformats.org/officeDocument/2006/relationships/hyperlink" Target="#Menu!A1"/><Relationship Id="rId4" Type="http://schemas.openxmlformats.org/officeDocument/2006/relationships/hyperlink" Target="#'A10'!A1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hyperlink" Target="#'A9'!A1"/><Relationship Id="rId1" Type="http://schemas.openxmlformats.org/officeDocument/2006/relationships/hyperlink" Target="#Menu!A1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hyperlink" Target="#'A10-R'!A1"/><Relationship Id="rId2" Type="http://schemas.openxmlformats.org/officeDocument/2006/relationships/hyperlink" Target="#'A9'!A1"/><Relationship Id="rId1" Type="http://schemas.openxmlformats.org/officeDocument/2006/relationships/hyperlink" Target="#Menu!A1"/><Relationship Id="rId4" Type="http://schemas.openxmlformats.org/officeDocument/2006/relationships/hyperlink" Target="#'A11'!A1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hyperlink" Target="#'A10'!A1"/><Relationship Id="rId1" Type="http://schemas.openxmlformats.org/officeDocument/2006/relationships/hyperlink" Target="#Menu!A1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hyperlink" Target="#'A11-R'!A1"/><Relationship Id="rId2" Type="http://schemas.openxmlformats.org/officeDocument/2006/relationships/hyperlink" Target="#'A10'!A1"/><Relationship Id="rId1" Type="http://schemas.openxmlformats.org/officeDocument/2006/relationships/hyperlink" Target="#Menu!A1"/><Relationship Id="rId4" Type="http://schemas.openxmlformats.org/officeDocument/2006/relationships/hyperlink" Target="#'A12'!A1"/></Relationships>
</file>

<file path=xl/drawings/_rels/drawing24.xml.rels><?xml version="1.0" encoding="UTF-8" standalone="yes"?>
<Relationships xmlns="http://schemas.openxmlformats.org/package/2006/relationships"><Relationship Id="rId2" Type="http://schemas.openxmlformats.org/officeDocument/2006/relationships/hyperlink" Target="#'A11'!A1"/><Relationship Id="rId1" Type="http://schemas.openxmlformats.org/officeDocument/2006/relationships/hyperlink" Target="#Menu!A1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hyperlink" Target="#'A12-R'!A1"/><Relationship Id="rId2" Type="http://schemas.openxmlformats.org/officeDocument/2006/relationships/hyperlink" Target="#'A11'!A1"/><Relationship Id="rId1" Type="http://schemas.openxmlformats.org/officeDocument/2006/relationships/hyperlink" Target="#Menu!A1"/><Relationship Id="rId4" Type="http://schemas.openxmlformats.org/officeDocument/2006/relationships/hyperlink" Target="#'A13'!A1"/></Relationships>
</file>

<file path=xl/drawings/_rels/drawing26.xml.rels><?xml version="1.0" encoding="UTF-8" standalone="yes"?>
<Relationships xmlns="http://schemas.openxmlformats.org/package/2006/relationships"><Relationship Id="rId2" Type="http://schemas.openxmlformats.org/officeDocument/2006/relationships/hyperlink" Target="#'A12'!A1"/><Relationship Id="rId1" Type="http://schemas.openxmlformats.org/officeDocument/2006/relationships/hyperlink" Target="#Menu!A1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hyperlink" Target="#'A13-R'!A1"/><Relationship Id="rId2" Type="http://schemas.openxmlformats.org/officeDocument/2006/relationships/hyperlink" Target="#'A12'!A1"/><Relationship Id="rId1" Type="http://schemas.openxmlformats.org/officeDocument/2006/relationships/hyperlink" Target="#Menu!A1"/><Relationship Id="rId4" Type="http://schemas.openxmlformats.org/officeDocument/2006/relationships/hyperlink" Target="#'A14'!A1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hyperlink" Target="#'A13'!A1"/><Relationship Id="rId1" Type="http://schemas.openxmlformats.org/officeDocument/2006/relationships/hyperlink" Target="#Menu!A1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hyperlink" Target="#'A14-R'!A1"/><Relationship Id="rId2" Type="http://schemas.openxmlformats.org/officeDocument/2006/relationships/hyperlink" Target="#'A13'!A1"/><Relationship Id="rId1" Type="http://schemas.openxmlformats.org/officeDocument/2006/relationships/hyperlink" Target="#Menu!A1"/><Relationship Id="rId4" Type="http://schemas.openxmlformats.org/officeDocument/2006/relationships/hyperlink" Target="#'A15'!A1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hyperlink" Target="#'A14'!A1"/><Relationship Id="rId1" Type="http://schemas.openxmlformats.org/officeDocument/2006/relationships/hyperlink" Target="#Menu!A1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hyperlink" Target="#'A15-R'!A1"/><Relationship Id="rId2" Type="http://schemas.openxmlformats.org/officeDocument/2006/relationships/hyperlink" Target="#'A14'!A1"/><Relationship Id="rId1" Type="http://schemas.openxmlformats.org/officeDocument/2006/relationships/hyperlink" Target="#Menu!A1"/><Relationship Id="rId4" Type="http://schemas.openxmlformats.org/officeDocument/2006/relationships/hyperlink" Target="#'A16'!A1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hyperlink" Target="#'A15'!A1"/><Relationship Id="rId1" Type="http://schemas.openxmlformats.org/officeDocument/2006/relationships/hyperlink" Target="#Menu!A1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hyperlink" Target="#'A16-R'!A1"/><Relationship Id="rId2" Type="http://schemas.openxmlformats.org/officeDocument/2006/relationships/hyperlink" Target="#'A15'!A1"/><Relationship Id="rId1" Type="http://schemas.openxmlformats.org/officeDocument/2006/relationships/hyperlink" Target="#Menu!A1"/><Relationship Id="rId4" Type="http://schemas.openxmlformats.org/officeDocument/2006/relationships/hyperlink" Target="#'A17'!A1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hyperlink" Target="#'A16'!A1"/><Relationship Id="rId1" Type="http://schemas.openxmlformats.org/officeDocument/2006/relationships/hyperlink" Target="#Menu!A1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hyperlink" Target="#'A17-R'!A1"/><Relationship Id="rId2" Type="http://schemas.openxmlformats.org/officeDocument/2006/relationships/hyperlink" Target="#'A16'!A1"/><Relationship Id="rId1" Type="http://schemas.openxmlformats.org/officeDocument/2006/relationships/hyperlink" Target="#Menu!A1"/></Relationships>
</file>

<file path=xl/drawings/_rels/drawing36.xml.rels><?xml version="1.0" encoding="UTF-8" standalone="yes"?>
<Relationships xmlns="http://schemas.openxmlformats.org/package/2006/relationships"><Relationship Id="rId2" Type="http://schemas.openxmlformats.org/officeDocument/2006/relationships/hyperlink" Target="#'A17'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17</xdr:row>
      <xdr:rowOff>123825</xdr:rowOff>
    </xdr:from>
    <xdr:to>
      <xdr:col>11</xdr:col>
      <xdr:colOff>76200</xdr:colOff>
      <xdr:row>20</xdr:row>
      <xdr:rowOff>142875</xdr:rowOff>
    </xdr:to>
    <xdr:sp macro="" textlink="">
      <xdr:nvSpPr>
        <xdr:cNvPr id="3" name="Retângulo com Único Canto Aparado 2">
          <a:hlinkClick xmlns:r="http://schemas.openxmlformats.org/officeDocument/2006/relationships" r:id="rId1"/>
        </xdr:cNvPr>
        <xdr:cNvSpPr/>
      </xdr:nvSpPr>
      <xdr:spPr>
        <a:xfrm>
          <a:off x="5372100" y="3248025"/>
          <a:ext cx="1238250" cy="504825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 editAs="oneCell">
    <xdr:from>
      <xdr:col>9</xdr:col>
      <xdr:colOff>219075</xdr:colOff>
      <xdr:row>4</xdr:row>
      <xdr:rowOff>76200</xdr:rowOff>
    </xdr:from>
    <xdr:to>
      <xdr:col>10</xdr:col>
      <xdr:colOff>590550</xdr:colOff>
      <xdr:row>11</xdr:row>
      <xdr:rowOff>38100</xdr:rowOff>
    </xdr:to>
    <xdr:pic>
      <xdr:nvPicPr>
        <xdr:cNvPr id="5203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572000" y="723900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28575</xdr:colOff>
      <xdr:row>40</xdr:row>
      <xdr:rowOff>38100</xdr:rowOff>
    </xdr:from>
    <xdr:to>
      <xdr:col>12</xdr:col>
      <xdr:colOff>47625</xdr:colOff>
      <xdr:row>45</xdr:row>
      <xdr:rowOff>57149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4457700" y="5181600"/>
          <a:ext cx="1000125" cy="514349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800" b="1" i="0">
              <a:solidFill>
                <a:srgbClr val="0000FF"/>
              </a:solidFill>
            </a:rPr>
            <a:t>Início</a:t>
          </a:r>
        </a:p>
      </xdr:txBody>
    </xdr:sp>
    <xdr:clientData/>
  </xdr:twoCellAnchor>
  <xdr:twoCellAnchor editAs="oneCell">
    <xdr:from>
      <xdr:col>9</xdr:col>
      <xdr:colOff>533400</xdr:colOff>
      <xdr:row>4</xdr:row>
      <xdr:rowOff>85725</xdr:rowOff>
    </xdr:from>
    <xdr:to>
      <xdr:col>11</xdr:col>
      <xdr:colOff>638175</xdr:colOff>
      <xdr:row>11</xdr:row>
      <xdr:rowOff>123825</xdr:rowOff>
    </xdr:to>
    <xdr:pic>
      <xdr:nvPicPr>
        <xdr:cNvPr id="6221" name="Imagem 3" descr="Layout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400550" y="733425"/>
          <a:ext cx="981075" cy="1304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2</xdr:col>
      <xdr:colOff>200026</xdr:colOff>
      <xdr:row>0</xdr:row>
      <xdr:rowOff>66675</xdr:rowOff>
    </xdr:from>
    <xdr:to>
      <xdr:col>3</xdr:col>
      <xdr:colOff>238126</xdr:colOff>
      <xdr:row>2</xdr:row>
      <xdr:rowOff>104775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>
          <a:off x="1295401" y="66675"/>
          <a:ext cx="10287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3</xdr:col>
      <xdr:colOff>609600</xdr:colOff>
      <xdr:row>0</xdr:row>
      <xdr:rowOff>104775</xdr:rowOff>
    </xdr:from>
    <xdr:to>
      <xdr:col>5</xdr:col>
      <xdr:colOff>314325</xdr:colOff>
      <xdr:row>2</xdr:row>
      <xdr:rowOff>66675</xdr:rowOff>
    </xdr:to>
    <xdr:sp macro="" textlink="">
      <xdr:nvSpPr>
        <xdr:cNvPr id="5" name="Retângulo com Único Canto Aparado 4">
          <a:hlinkClick xmlns:r="http://schemas.openxmlformats.org/officeDocument/2006/relationships" r:id="rId3"/>
        </xdr:cNvPr>
        <xdr:cNvSpPr/>
      </xdr:nvSpPr>
      <xdr:spPr>
        <a:xfrm>
          <a:off x="2695575" y="104775"/>
          <a:ext cx="8953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704850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6381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609600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61912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6099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431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2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955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3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955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4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955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5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955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6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955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7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381001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95551" y="66675"/>
          <a:ext cx="990600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9</a:t>
          </a: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8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304800</xdr:colOff>
      <xdr:row>0</xdr:row>
      <xdr:rowOff>66675</xdr:rowOff>
    </xdr:from>
    <xdr:to>
      <xdr:col>4</xdr:col>
      <xdr:colOff>733425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19350" y="66675"/>
          <a:ext cx="1095375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10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9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276225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90775" y="66675"/>
          <a:ext cx="1095376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11</a:t>
          </a:r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10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285750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00300" y="66675"/>
          <a:ext cx="1085851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12</a:t>
          </a:r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11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295275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09825" y="66675"/>
          <a:ext cx="1076326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13</a:t>
          </a:r>
        </a:p>
      </xdr:txBody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12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266700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381250" y="66675"/>
          <a:ext cx="1104901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14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13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295275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09825" y="66675"/>
          <a:ext cx="1076326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15</a:t>
          </a:r>
        </a:p>
      </xdr:txBody>
    </xdr: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66675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2155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14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295275</xdr:colOff>
      <xdr:row>0</xdr:row>
      <xdr:rowOff>66675</xdr:rowOff>
    </xdr:from>
    <xdr:to>
      <xdr:col>4</xdr:col>
      <xdr:colOff>704851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09825" y="66675"/>
          <a:ext cx="1076326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16</a:t>
          </a:r>
        </a:p>
      </xdr:txBody>
    </xdr: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978692</xdr:colOff>
      <xdr:row>0</xdr:row>
      <xdr:rowOff>64294</xdr:rowOff>
    </xdr:from>
    <xdr:to>
      <xdr:col>3</xdr:col>
      <xdr:colOff>123825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7" y="64294"/>
          <a:ext cx="1078708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15</a:t>
          </a:r>
        </a:p>
      </xdr:txBody>
    </xdr:sp>
    <xdr:clientData/>
  </xdr:twoCellAnchor>
  <xdr:twoCellAnchor>
    <xdr:from>
      <xdr:col>5</xdr:col>
      <xdr:colOff>190499</xdr:colOff>
      <xdr:row>0</xdr:row>
      <xdr:rowOff>104775</xdr:rowOff>
    </xdr:from>
    <xdr:to>
      <xdr:col>6</xdr:col>
      <xdr:colOff>247650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376237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  <xdr:twoCellAnchor>
    <xdr:from>
      <xdr:col>3</xdr:col>
      <xdr:colOff>381000</xdr:colOff>
      <xdr:row>0</xdr:row>
      <xdr:rowOff>66675</xdr:rowOff>
    </xdr:from>
    <xdr:to>
      <xdr:col>4</xdr:col>
      <xdr:colOff>761999</xdr:colOff>
      <xdr:row>2</xdr:row>
      <xdr:rowOff>104775</xdr:rowOff>
    </xdr:to>
    <xdr:sp macro="" textlink="">
      <xdr:nvSpPr>
        <xdr:cNvPr id="5" name="Seta para a direita 4">
          <a:hlinkClick xmlns:r="http://schemas.openxmlformats.org/officeDocument/2006/relationships" r:id="rId4"/>
        </xdr:cNvPr>
        <xdr:cNvSpPr/>
      </xdr:nvSpPr>
      <xdr:spPr>
        <a:xfrm>
          <a:off x="2495550" y="66675"/>
          <a:ext cx="104774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17</a:t>
          </a:r>
        </a:p>
      </xdr:txBody>
    </xdr: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1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978691</xdr:colOff>
      <xdr:row>0</xdr:row>
      <xdr:rowOff>64294</xdr:rowOff>
    </xdr:from>
    <xdr:to>
      <xdr:col>2</xdr:col>
      <xdr:colOff>962025</xdr:colOff>
      <xdr:row>2</xdr:row>
      <xdr:rowOff>102394</xdr:rowOff>
    </xdr:to>
    <xdr:sp macro="" textlink="">
      <xdr:nvSpPr>
        <xdr:cNvPr id="3" name="Seta para a direita 2">
          <a:hlinkClick xmlns:r="http://schemas.openxmlformats.org/officeDocument/2006/relationships" r:id="rId2"/>
        </xdr:cNvPr>
        <xdr:cNvSpPr/>
      </xdr:nvSpPr>
      <xdr:spPr>
        <a:xfrm flipH="1">
          <a:off x="1159666" y="64294"/>
          <a:ext cx="1097759" cy="361950"/>
        </a:xfrm>
        <a:prstGeom prst="rightArrow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100" b="1">
              <a:solidFill>
                <a:srgbClr val="0000FF"/>
              </a:solidFill>
            </a:rPr>
            <a:t>Atividade 16</a:t>
          </a:r>
        </a:p>
      </xdr:txBody>
    </xdr:sp>
    <xdr:clientData/>
  </xdr:twoCellAnchor>
  <xdr:twoCellAnchor>
    <xdr:from>
      <xdr:col>3</xdr:col>
      <xdr:colOff>209549</xdr:colOff>
      <xdr:row>0</xdr:row>
      <xdr:rowOff>104775</xdr:rowOff>
    </xdr:from>
    <xdr:to>
      <xdr:col>4</xdr:col>
      <xdr:colOff>390525</xdr:colOff>
      <xdr:row>2</xdr:row>
      <xdr:rowOff>66675</xdr:rowOff>
    </xdr:to>
    <xdr:sp macro="" textlink="">
      <xdr:nvSpPr>
        <xdr:cNvPr id="4" name="Retângulo com Único Canto Aparado 3">
          <a:hlinkClick xmlns:r="http://schemas.openxmlformats.org/officeDocument/2006/relationships" r:id="rId3"/>
        </xdr:cNvPr>
        <xdr:cNvSpPr/>
      </xdr:nvSpPr>
      <xdr:spPr>
        <a:xfrm>
          <a:off x="2486024" y="104775"/>
          <a:ext cx="847726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Respostas</a:t>
          </a:r>
        </a:p>
      </xdr:txBody>
    </xdr:sp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</xdr:colOff>
      <xdr:row>0</xdr:row>
      <xdr:rowOff>104775</xdr:rowOff>
    </xdr:from>
    <xdr:to>
      <xdr:col>1</xdr:col>
      <xdr:colOff>847725</xdr:colOff>
      <xdr:row>2</xdr:row>
      <xdr:rowOff>66675</xdr:rowOff>
    </xdr:to>
    <xdr:sp macro="" textlink="">
      <xdr:nvSpPr>
        <xdr:cNvPr id="2" name="Retângulo com Único Canto Aparado 1">
          <a:hlinkClick xmlns:r="http://schemas.openxmlformats.org/officeDocument/2006/relationships" r:id="rId1"/>
        </xdr:cNvPr>
        <xdr:cNvSpPr/>
      </xdr:nvSpPr>
      <xdr:spPr>
        <a:xfrm>
          <a:off x="247650" y="104775"/>
          <a:ext cx="781050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Menu</a:t>
          </a:r>
        </a:p>
      </xdr:txBody>
    </xdr:sp>
    <xdr:clientData/>
  </xdr:twoCellAnchor>
  <xdr:twoCellAnchor>
    <xdr:from>
      <xdr:col>1</xdr:col>
      <xdr:colOff>1104900</xdr:colOff>
      <xdr:row>0</xdr:row>
      <xdr:rowOff>104775</xdr:rowOff>
    </xdr:from>
    <xdr:to>
      <xdr:col>2</xdr:col>
      <xdr:colOff>742950</xdr:colOff>
      <xdr:row>2</xdr:row>
      <xdr:rowOff>66675</xdr:rowOff>
    </xdr:to>
    <xdr:sp macro="" textlink="">
      <xdr:nvSpPr>
        <xdr:cNvPr id="3" name="Retângulo com Único Canto Aparado 2">
          <a:hlinkClick xmlns:r="http://schemas.openxmlformats.org/officeDocument/2006/relationships" r:id="rId2"/>
        </xdr:cNvPr>
        <xdr:cNvSpPr/>
      </xdr:nvSpPr>
      <xdr:spPr>
        <a:xfrm>
          <a:off x="1285875" y="104775"/>
          <a:ext cx="752475" cy="285750"/>
        </a:xfrm>
        <a:prstGeom prst="snip1Rect">
          <a:avLst/>
        </a:prstGeom>
        <a:solidFill>
          <a:schemeClr val="bg1">
            <a:lumMod val="85000"/>
          </a:schemeClr>
        </a:solidFill>
        <a:ln w="12700">
          <a:solidFill>
            <a:schemeClr val="bg1">
              <a:lumMod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pt-BR" sz="1200" b="1" i="0">
              <a:solidFill>
                <a:srgbClr val="0000FF"/>
              </a:solidFill>
            </a:rPr>
            <a:t>Voltar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21">
    <pageSetUpPr autoPageBreaks="0"/>
  </sheetPr>
  <dimension ref="B2:L28"/>
  <sheetViews>
    <sheetView showGridLines="0" showRowColHeaders="0" tabSelected="1" workbookViewId="0"/>
  </sheetViews>
  <sheetFormatPr defaultRowHeight="12.75"/>
  <cols>
    <col min="1" max="1" width="2.28515625" customWidth="1"/>
    <col min="2" max="2" width="2.7109375" customWidth="1"/>
    <col min="3" max="3" width="9" customWidth="1"/>
    <col min="4" max="4" width="3.7109375" customWidth="1"/>
    <col min="5" max="5" width="9" customWidth="1"/>
    <col min="7" max="7" width="11.140625" customWidth="1"/>
    <col min="12" max="12" width="2.7109375" customWidth="1"/>
  </cols>
  <sheetData>
    <row r="2" spans="2:12" ht="4.5" customHeight="1" thickBot="1"/>
    <row r="3" spans="2:12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1"/>
      <c r="L3" s="12"/>
    </row>
    <row r="4" spans="2:12" ht="27" thickBot="1">
      <c r="B4" s="13"/>
      <c r="C4" s="70" t="s">
        <v>70</v>
      </c>
      <c r="D4" s="71"/>
      <c r="E4" s="71"/>
      <c r="F4" s="71"/>
      <c r="G4" s="71"/>
      <c r="H4" s="71"/>
      <c r="I4" s="71"/>
      <c r="J4" s="71"/>
      <c r="K4" s="72"/>
      <c r="L4" s="14"/>
    </row>
    <row r="5" spans="2:12">
      <c r="B5" s="13"/>
      <c r="C5" s="3"/>
      <c r="D5" s="3"/>
      <c r="E5" s="3"/>
      <c r="F5" s="3"/>
      <c r="G5" s="3"/>
      <c r="H5" s="3"/>
      <c r="I5" s="3"/>
      <c r="J5" s="3"/>
      <c r="K5" s="1"/>
      <c r="L5" s="14"/>
    </row>
    <row r="6" spans="2:12" ht="23.25">
      <c r="B6" s="13"/>
      <c r="C6" s="34" t="s">
        <v>67</v>
      </c>
      <c r="D6" s="3"/>
      <c r="E6" s="5"/>
      <c r="F6" s="3"/>
      <c r="G6" s="3"/>
      <c r="H6" s="3"/>
      <c r="I6" s="3"/>
      <c r="J6" s="3"/>
      <c r="K6" s="3"/>
      <c r="L6" s="14"/>
    </row>
    <row r="7" spans="2:12" ht="18.75">
      <c r="B7" s="13"/>
      <c r="C7" s="36" t="s">
        <v>69</v>
      </c>
      <c r="D7" s="1"/>
      <c r="E7" s="6"/>
      <c r="F7" s="3"/>
      <c r="G7" s="3"/>
      <c r="H7" s="3"/>
      <c r="I7" s="3"/>
      <c r="J7" s="3"/>
      <c r="K7" s="3"/>
      <c r="L7" s="14"/>
    </row>
    <row r="8" spans="2:12">
      <c r="B8" s="13"/>
      <c r="C8" s="36" t="s">
        <v>10</v>
      </c>
      <c r="D8" s="3"/>
      <c r="E8" s="3"/>
      <c r="F8" s="3"/>
      <c r="G8" s="3"/>
      <c r="H8" s="3"/>
      <c r="I8" s="3"/>
      <c r="J8" s="3"/>
      <c r="K8" s="1"/>
      <c r="L8" s="14"/>
    </row>
    <row r="9" spans="2:12">
      <c r="B9" s="13"/>
      <c r="D9" s="3"/>
      <c r="E9" s="3"/>
      <c r="F9" s="3"/>
      <c r="G9" s="3"/>
      <c r="H9" s="3"/>
      <c r="I9" s="3"/>
      <c r="J9" s="3"/>
      <c r="K9" s="1"/>
      <c r="L9" s="14"/>
    </row>
    <row r="10" spans="2:12">
      <c r="B10" s="13"/>
      <c r="D10" s="3"/>
      <c r="E10" s="3"/>
      <c r="F10" s="3"/>
      <c r="G10" s="3"/>
      <c r="H10" s="3"/>
      <c r="I10" s="3"/>
      <c r="J10" s="3"/>
      <c r="K10" s="1"/>
      <c r="L10" s="14"/>
    </row>
    <row r="11" spans="2:12">
      <c r="B11" s="13"/>
      <c r="D11" s="3"/>
      <c r="E11" s="3"/>
      <c r="F11" s="3"/>
      <c r="G11" s="3"/>
      <c r="H11" s="3"/>
      <c r="I11" s="3"/>
      <c r="J11" s="3"/>
      <c r="K11" s="1"/>
      <c r="L11" s="14"/>
    </row>
    <row r="12" spans="2:12">
      <c r="B12" s="13"/>
      <c r="D12" s="3"/>
      <c r="E12" s="3"/>
      <c r="F12" s="3"/>
      <c r="G12" s="3"/>
      <c r="H12" s="3"/>
      <c r="I12" s="3"/>
      <c r="J12" s="3"/>
      <c r="K12" s="1"/>
      <c r="L12" s="14"/>
    </row>
    <row r="13" spans="2:12">
      <c r="B13" s="13"/>
      <c r="C13" s="25" t="s">
        <v>11</v>
      </c>
      <c r="D13" s="3"/>
      <c r="E13" s="3"/>
      <c r="F13" s="3"/>
      <c r="G13" s="3"/>
      <c r="H13" s="3"/>
      <c r="I13" s="3"/>
      <c r="J13" s="3"/>
      <c r="K13" s="1"/>
      <c r="L13" s="14"/>
    </row>
    <row r="14" spans="2:12">
      <c r="B14" s="13"/>
      <c r="C14" s="25" t="s">
        <v>12</v>
      </c>
      <c r="D14" s="3"/>
      <c r="E14" s="3"/>
      <c r="F14" s="3"/>
      <c r="G14" s="3"/>
      <c r="H14" s="3"/>
      <c r="I14" s="3"/>
      <c r="J14" s="3"/>
      <c r="K14" s="1"/>
      <c r="L14" s="14"/>
    </row>
    <row r="15" spans="2:12">
      <c r="B15" s="13"/>
      <c r="C15" s="25" t="s">
        <v>13</v>
      </c>
      <c r="D15" s="3"/>
      <c r="E15" s="3"/>
      <c r="F15" s="3"/>
      <c r="G15" s="3"/>
      <c r="H15" s="3"/>
      <c r="I15" s="3"/>
      <c r="J15" s="3"/>
      <c r="K15" s="1"/>
      <c r="L15" s="14"/>
    </row>
    <row r="16" spans="2:12">
      <c r="B16" s="13"/>
      <c r="D16" s="3"/>
      <c r="E16" s="3"/>
      <c r="F16" s="3"/>
      <c r="G16" s="3"/>
      <c r="H16" s="3"/>
      <c r="I16" s="3"/>
      <c r="J16" s="3"/>
      <c r="K16" s="1"/>
      <c r="L16" s="14"/>
    </row>
    <row r="17" spans="2:12">
      <c r="B17" s="13"/>
      <c r="C17" s="35" t="s">
        <v>14</v>
      </c>
      <c r="D17" s="3"/>
      <c r="E17" s="3"/>
      <c r="F17" s="3"/>
      <c r="G17" s="3"/>
      <c r="H17" s="3"/>
      <c r="I17" s="3"/>
      <c r="J17" s="3"/>
      <c r="K17" s="1"/>
      <c r="L17" s="14"/>
    </row>
    <row r="18" spans="2:12">
      <c r="B18" s="13"/>
      <c r="C18" s="7"/>
      <c r="D18" s="8"/>
      <c r="E18" s="3"/>
      <c r="F18" s="3"/>
      <c r="G18" s="3"/>
      <c r="H18" s="3"/>
      <c r="I18" s="3"/>
      <c r="J18" s="3"/>
      <c r="K18" s="1"/>
      <c r="L18" s="14"/>
    </row>
    <row r="19" spans="2:12">
      <c r="B19" s="13"/>
      <c r="C19" s="7"/>
      <c r="D19" s="8"/>
      <c r="E19" s="3"/>
      <c r="F19" s="3"/>
      <c r="G19" s="3"/>
      <c r="H19" s="3"/>
      <c r="I19" s="3"/>
      <c r="J19" s="3"/>
      <c r="K19" s="1"/>
      <c r="L19" s="14"/>
    </row>
    <row r="20" spans="2:12">
      <c r="B20" s="13"/>
      <c r="C20" s="7"/>
      <c r="D20" s="28"/>
      <c r="E20" s="3"/>
      <c r="F20" s="3"/>
      <c r="I20" s="3"/>
      <c r="J20" s="3"/>
      <c r="K20" s="1"/>
      <c r="L20" s="14"/>
    </row>
    <row r="21" spans="2:12">
      <c r="B21" s="13"/>
      <c r="C21" s="7"/>
      <c r="D21" s="24"/>
      <c r="E21" s="3"/>
      <c r="F21" s="3"/>
      <c r="H21" s="24"/>
      <c r="I21" s="3"/>
      <c r="J21" s="3"/>
      <c r="K21" s="1"/>
      <c r="L21" s="14"/>
    </row>
    <row r="22" spans="2:12" ht="13.5" thickBot="1">
      <c r="B22" s="15"/>
      <c r="C22" s="16"/>
      <c r="D22" s="16"/>
      <c r="E22" s="16"/>
      <c r="F22" s="16"/>
      <c r="G22" s="16"/>
      <c r="H22" s="16"/>
      <c r="I22" s="16"/>
      <c r="J22" s="16"/>
      <c r="K22" s="17"/>
      <c r="L22" s="18"/>
    </row>
    <row r="23" spans="2:12" ht="13.5" thickTop="1">
      <c r="B23" s="2"/>
      <c r="C23" s="2"/>
      <c r="D23" s="2"/>
      <c r="E23" s="2"/>
      <c r="F23" s="2"/>
      <c r="G23" s="2"/>
      <c r="H23" s="2"/>
      <c r="I23" s="2"/>
      <c r="J23" s="2"/>
    </row>
    <row r="24" spans="2:12">
      <c r="B24" s="2"/>
      <c r="C24" s="2"/>
      <c r="D24" s="2"/>
      <c r="E24" s="2"/>
      <c r="F24" s="2"/>
      <c r="G24" s="2"/>
      <c r="H24" s="2"/>
      <c r="I24" s="2"/>
      <c r="J24" s="2"/>
    </row>
    <row r="25" spans="2:12">
      <c r="B25" s="2"/>
      <c r="C25" s="2"/>
      <c r="D25" s="2"/>
      <c r="E25" s="2"/>
      <c r="F25" s="2"/>
      <c r="G25" s="2"/>
      <c r="H25" s="2"/>
      <c r="I25" s="2"/>
      <c r="J25" s="2"/>
    </row>
    <row r="28" spans="2:12">
      <c r="C28" s="2"/>
      <c r="D28" s="2"/>
      <c r="E28" s="2"/>
      <c r="F28" s="2"/>
      <c r="G28" s="2"/>
      <c r="H28" s="2"/>
      <c r="I28" s="2"/>
      <c r="J28" s="2"/>
      <c r="K28" s="2"/>
    </row>
  </sheetData>
  <mergeCells count="1">
    <mergeCell ref="C4:K4"/>
  </mergeCells>
  <phoneticPr fontId="2" type="noConversion"/>
  <pageMargins left="0.78740157499999996" right="0.78740157499999996" top="0.984251969" bottom="0.984251969" header="0.49212598499999999" footer="0.49212598499999999"/>
  <pageSetup paperSize="9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2"/>
  <dimension ref="B2:M47"/>
  <sheetViews>
    <sheetView showGridLines="0" showRowColHeaders="0" workbookViewId="0"/>
  </sheetViews>
  <sheetFormatPr defaultRowHeight="12.75"/>
  <cols>
    <col min="1" max="1" width="2.28515625" customWidth="1"/>
    <col min="2" max="2" width="2.7109375" customWidth="1"/>
    <col min="4" max="4" width="3.7109375" customWidth="1"/>
    <col min="6" max="6" width="11.140625" customWidth="1"/>
    <col min="7" max="7" width="1.5703125" customWidth="1"/>
    <col min="10" max="10" width="8.42578125" customWidth="1"/>
    <col min="11" max="11" width="4.7109375" customWidth="1"/>
    <col min="12" max="12" width="10" customWidth="1"/>
    <col min="13" max="13" width="2.7109375" customWidth="1"/>
    <col min="14" max="14" width="3.28515625" customWidth="1"/>
  </cols>
  <sheetData>
    <row r="2" spans="2:13" ht="4.5" customHeight="1" thickBot="1"/>
    <row r="3" spans="2:13" ht="6.75" customHeight="1" thickTop="1" thickBot="1">
      <c r="B3" s="9"/>
      <c r="C3" s="10"/>
      <c r="D3" s="10"/>
      <c r="E3" s="10"/>
      <c r="F3" s="10"/>
      <c r="G3" s="10"/>
      <c r="H3" s="10"/>
      <c r="I3" s="10"/>
      <c r="J3" s="10"/>
      <c r="K3" s="10"/>
      <c r="L3" s="11"/>
      <c r="M3" s="12"/>
    </row>
    <row r="4" spans="2:13" ht="27" thickBot="1">
      <c r="B4" s="13"/>
      <c r="C4" s="70" t="str">
        <f>Início!C4</f>
        <v>CAP12.xlsx</v>
      </c>
      <c r="D4" s="71"/>
      <c r="E4" s="71"/>
      <c r="F4" s="71"/>
      <c r="G4" s="71"/>
      <c r="H4" s="71"/>
      <c r="I4" s="71"/>
      <c r="J4" s="71"/>
      <c r="K4" s="71"/>
      <c r="L4" s="72"/>
      <c r="M4" s="14"/>
    </row>
    <row r="5" spans="2:13">
      <c r="B5" s="13"/>
      <c r="C5" s="3"/>
      <c r="D5" s="3"/>
      <c r="E5" s="3"/>
      <c r="F5" s="3"/>
      <c r="G5" s="3"/>
      <c r="H5" s="3"/>
      <c r="I5" s="3"/>
      <c r="J5" s="3"/>
      <c r="K5" s="3"/>
      <c r="L5" s="1"/>
      <c r="M5" s="14"/>
    </row>
    <row r="6" spans="2:13" ht="23.25">
      <c r="B6" s="13"/>
      <c r="C6" s="4"/>
      <c r="D6" s="3"/>
      <c r="E6" s="5"/>
      <c r="F6" s="3"/>
      <c r="G6" s="3"/>
      <c r="H6" s="3"/>
      <c r="I6" s="3"/>
      <c r="J6" s="3"/>
      <c r="K6" s="3"/>
      <c r="L6" s="3"/>
      <c r="M6" s="14"/>
    </row>
    <row r="7" spans="2:13" ht="18.75">
      <c r="B7" s="13"/>
      <c r="C7" s="1"/>
      <c r="D7" s="1"/>
      <c r="E7" s="6"/>
      <c r="F7" s="3"/>
      <c r="G7" s="3"/>
      <c r="H7" s="3"/>
      <c r="I7" s="3"/>
      <c r="J7" s="3"/>
      <c r="K7" s="3"/>
      <c r="L7" s="3"/>
      <c r="M7" s="14"/>
    </row>
    <row r="8" spans="2:13">
      <c r="B8" s="13"/>
      <c r="C8" s="1"/>
      <c r="D8" s="3"/>
      <c r="E8" s="3"/>
      <c r="F8" s="3"/>
      <c r="G8" s="3"/>
      <c r="H8" s="3"/>
      <c r="I8" s="3"/>
      <c r="J8" s="3"/>
      <c r="K8" s="3"/>
      <c r="L8" s="1"/>
      <c r="M8" s="14"/>
    </row>
    <row r="9" spans="2:13" ht="4.5" customHeight="1">
      <c r="B9" s="13"/>
      <c r="C9" s="3"/>
      <c r="D9" s="3"/>
      <c r="E9" s="3"/>
      <c r="F9" s="3"/>
      <c r="G9" s="3"/>
      <c r="H9" s="3"/>
      <c r="I9" s="3"/>
      <c r="J9" s="3"/>
      <c r="K9" s="3"/>
      <c r="L9" s="1"/>
      <c r="M9" s="14"/>
    </row>
    <row r="10" spans="2:13" ht="15">
      <c r="B10" s="13"/>
      <c r="C10" s="21" t="s">
        <v>15</v>
      </c>
      <c r="D10" s="3"/>
      <c r="E10" s="3"/>
      <c r="F10" s="3"/>
      <c r="G10" s="3"/>
      <c r="H10" s="3"/>
      <c r="I10" s="3"/>
      <c r="J10" s="3"/>
      <c r="K10" s="3"/>
      <c r="L10" s="1"/>
      <c r="M10" s="14"/>
    </row>
    <row r="11" spans="2:13">
      <c r="B11" s="13"/>
      <c r="C11" s="3"/>
      <c r="D11" s="3"/>
      <c r="E11" s="3"/>
      <c r="F11" s="3"/>
      <c r="G11" s="3"/>
      <c r="H11" s="3"/>
      <c r="I11" s="3"/>
      <c r="J11" s="3"/>
      <c r="K11" s="3"/>
      <c r="L11" s="1"/>
      <c r="M11" s="14"/>
    </row>
    <row r="12" spans="2:13">
      <c r="B12" s="13"/>
      <c r="C12" s="26" t="s">
        <v>0</v>
      </c>
      <c r="D12" s="20"/>
      <c r="E12" s="20"/>
      <c r="F12" s="30"/>
      <c r="G12" s="31"/>
      <c r="H12" s="26" t="s">
        <v>5</v>
      </c>
      <c r="L12" s="1"/>
      <c r="M12" s="14"/>
    </row>
    <row r="13" spans="2:13" ht="4.5" customHeight="1">
      <c r="B13" s="13"/>
      <c r="C13" s="32"/>
      <c r="D13" s="3"/>
      <c r="E13" s="3"/>
      <c r="F13" s="3"/>
      <c r="G13" s="27"/>
      <c r="H13" s="1"/>
      <c r="I13" s="22"/>
      <c r="J13" s="22"/>
      <c r="K13" s="23"/>
      <c r="L13" s="1"/>
      <c r="M13" s="14"/>
    </row>
    <row r="14" spans="2:13">
      <c r="B14" s="13"/>
      <c r="C14" s="26" t="s">
        <v>1</v>
      </c>
      <c r="D14" s="20"/>
      <c r="E14" s="20"/>
      <c r="F14" s="20"/>
      <c r="G14" s="33"/>
      <c r="H14" s="26" t="s">
        <v>9</v>
      </c>
      <c r="K14" s="22"/>
      <c r="L14" s="1"/>
      <c r="M14" s="14"/>
    </row>
    <row r="15" spans="2:13" ht="4.5" customHeight="1">
      <c r="B15" s="13"/>
      <c r="C15" s="32"/>
      <c r="D15" s="30"/>
      <c r="E15" s="30"/>
      <c r="F15" s="30"/>
      <c r="G15" s="31"/>
      <c r="H15" s="32"/>
      <c r="I15" s="22"/>
      <c r="J15" s="22"/>
      <c r="K15" s="22"/>
      <c r="L15" s="1"/>
      <c r="M15" s="14"/>
    </row>
    <row r="16" spans="2:13">
      <c r="B16" s="13"/>
      <c r="C16" s="26" t="s">
        <v>2</v>
      </c>
      <c r="D16" s="20"/>
      <c r="E16" s="20"/>
      <c r="F16" s="20"/>
      <c r="G16" s="33"/>
      <c r="H16" s="26" t="s">
        <v>8</v>
      </c>
      <c r="K16" s="23"/>
      <c r="L16" s="1"/>
      <c r="M16" s="14"/>
    </row>
    <row r="17" spans="2:13" ht="4.5" customHeight="1">
      <c r="B17" s="13"/>
      <c r="C17" s="32"/>
      <c r="D17" s="30"/>
      <c r="E17" s="30"/>
      <c r="F17" s="30"/>
      <c r="G17" s="31"/>
      <c r="H17" s="32"/>
      <c r="I17" s="22"/>
      <c r="J17" s="22"/>
      <c r="K17" s="22"/>
      <c r="L17" s="1"/>
      <c r="M17" s="14"/>
    </row>
    <row r="18" spans="2:13">
      <c r="B18" s="13"/>
      <c r="C18" s="26" t="s">
        <v>3</v>
      </c>
      <c r="D18" s="20"/>
      <c r="E18" s="20"/>
      <c r="F18" s="20"/>
      <c r="G18" s="33"/>
      <c r="H18" s="26" t="s">
        <v>7</v>
      </c>
      <c r="K18" s="22"/>
      <c r="L18" s="1"/>
      <c r="M18" s="14"/>
    </row>
    <row r="19" spans="2:13" ht="4.5" customHeight="1">
      <c r="B19" s="13"/>
      <c r="C19" s="32"/>
      <c r="D19" s="30"/>
      <c r="E19" s="30"/>
      <c r="F19" s="30"/>
      <c r="G19" s="31"/>
      <c r="H19" s="32"/>
      <c r="I19" s="22"/>
      <c r="J19" s="22"/>
      <c r="K19" s="22"/>
      <c r="L19" s="1"/>
      <c r="M19" s="14"/>
    </row>
    <row r="20" spans="2:13">
      <c r="B20" s="13"/>
      <c r="C20" s="26" t="s">
        <v>4</v>
      </c>
      <c r="D20" s="20"/>
      <c r="E20" s="20"/>
      <c r="F20" s="20"/>
      <c r="G20" s="33"/>
      <c r="H20" s="26" t="s">
        <v>6</v>
      </c>
      <c r="K20" s="22"/>
      <c r="L20" s="1"/>
      <c r="M20" s="14"/>
    </row>
    <row r="21" spans="2:13" ht="4.5" customHeight="1">
      <c r="B21" s="13"/>
      <c r="C21" s="20"/>
      <c r="D21" s="20"/>
      <c r="E21" s="20"/>
      <c r="F21" s="20"/>
      <c r="G21" s="33"/>
      <c r="H21" s="20"/>
      <c r="I21" s="22"/>
      <c r="J21" s="22"/>
      <c r="K21" s="22"/>
      <c r="L21" s="1"/>
      <c r="M21" s="14"/>
    </row>
    <row r="22" spans="2:13">
      <c r="B22" s="13"/>
      <c r="C22" s="26" t="s">
        <v>17</v>
      </c>
      <c r="D22" s="20"/>
      <c r="E22" s="20"/>
      <c r="F22" s="20"/>
      <c r="G22" s="33"/>
      <c r="H22" s="26" t="s">
        <v>16</v>
      </c>
      <c r="K22" s="22"/>
      <c r="L22" s="1"/>
      <c r="M22" s="14"/>
    </row>
    <row r="23" spans="2:13" ht="4.5" customHeight="1">
      <c r="B23" s="13"/>
      <c r="C23" s="20"/>
      <c r="D23" s="20"/>
      <c r="E23" s="20"/>
      <c r="F23" s="20"/>
      <c r="G23" s="33"/>
      <c r="H23" s="41"/>
      <c r="I23" s="22"/>
      <c r="J23" s="22"/>
      <c r="K23" s="22"/>
      <c r="L23" s="1"/>
      <c r="M23" s="14"/>
    </row>
    <row r="24" spans="2:13">
      <c r="B24" s="13"/>
      <c r="C24" s="26" t="s">
        <v>18</v>
      </c>
      <c r="D24" s="20"/>
      <c r="E24" s="20"/>
      <c r="F24" s="20"/>
      <c r="G24" s="33"/>
      <c r="H24" s="26" t="s">
        <v>29</v>
      </c>
      <c r="K24" s="22"/>
      <c r="L24" s="1"/>
      <c r="M24" s="14"/>
    </row>
    <row r="25" spans="2:13" ht="4.5" customHeight="1">
      <c r="B25" s="13"/>
      <c r="C25" s="20"/>
      <c r="D25" s="20"/>
      <c r="E25" s="20"/>
      <c r="F25" s="20"/>
      <c r="G25" s="33"/>
      <c r="H25" s="20"/>
      <c r="I25" s="22"/>
      <c r="J25" s="22"/>
      <c r="K25" s="22"/>
      <c r="L25" s="1"/>
      <c r="M25" s="14"/>
    </row>
    <row r="26" spans="2:13">
      <c r="B26" s="13"/>
      <c r="C26" s="26" t="s">
        <v>19</v>
      </c>
      <c r="D26" s="20"/>
      <c r="E26" s="20"/>
      <c r="F26" s="20"/>
      <c r="G26" s="33"/>
      <c r="H26" s="26" t="s">
        <v>30</v>
      </c>
      <c r="K26" s="22"/>
      <c r="L26" s="1"/>
      <c r="M26" s="14"/>
    </row>
    <row r="27" spans="2:13" ht="4.5" customHeight="1">
      <c r="B27" s="13"/>
      <c r="C27" s="20"/>
      <c r="D27" s="20"/>
      <c r="E27" s="20"/>
      <c r="F27" s="20"/>
      <c r="G27" s="33"/>
      <c r="H27" s="20"/>
      <c r="I27" s="22"/>
      <c r="J27" s="22"/>
      <c r="K27" s="22"/>
      <c r="L27" s="1"/>
      <c r="M27" s="14"/>
    </row>
    <row r="28" spans="2:13">
      <c r="B28" s="13"/>
      <c r="C28" s="26" t="s">
        <v>20</v>
      </c>
      <c r="D28" s="20"/>
      <c r="E28" s="20"/>
      <c r="F28" s="20"/>
      <c r="G28" s="33"/>
      <c r="H28" s="26" t="s">
        <v>31</v>
      </c>
      <c r="K28" s="22"/>
      <c r="L28" s="1"/>
      <c r="M28" s="14"/>
    </row>
    <row r="29" spans="2:13" ht="4.5" customHeight="1">
      <c r="B29" s="13"/>
      <c r="C29" s="20"/>
      <c r="D29" s="20"/>
      <c r="E29" s="20"/>
      <c r="F29" s="20"/>
      <c r="G29" s="33"/>
      <c r="H29" s="20"/>
      <c r="I29" s="22"/>
      <c r="J29" s="22"/>
      <c r="K29" s="22"/>
      <c r="L29" s="1"/>
      <c r="M29" s="14"/>
    </row>
    <row r="30" spans="2:13">
      <c r="B30" s="13"/>
      <c r="C30" s="26" t="s">
        <v>21</v>
      </c>
      <c r="D30" s="20"/>
      <c r="E30" s="20"/>
      <c r="F30" s="20"/>
      <c r="G30" s="33"/>
      <c r="H30" s="26" t="s">
        <v>32</v>
      </c>
      <c r="K30" s="22"/>
      <c r="L30" s="1"/>
      <c r="M30" s="14"/>
    </row>
    <row r="31" spans="2:13" ht="4.5" customHeight="1">
      <c r="B31" s="13"/>
      <c r="C31" s="20"/>
      <c r="D31" s="20"/>
      <c r="E31" s="20"/>
      <c r="F31" s="20"/>
      <c r="G31" s="33"/>
      <c r="H31" s="20"/>
      <c r="I31" s="22"/>
      <c r="J31" s="22"/>
      <c r="K31" s="22"/>
      <c r="L31" s="1"/>
      <c r="M31" s="14"/>
    </row>
    <row r="32" spans="2:13">
      <c r="B32" s="13"/>
      <c r="C32" s="26" t="s">
        <v>22</v>
      </c>
      <c r="D32" s="20"/>
      <c r="E32" s="20"/>
      <c r="F32" s="20"/>
      <c r="G32" s="33"/>
      <c r="H32" s="26" t="s">
        <v>33</v>
      </c>
      <c r="K32" s="22"/>
      <c r="L32" s="1"/>
      <c r="M32" s="14"/>
    </row>
    <row r="33" spans="2:13" ht="4.5" customHeight="1">
      <c r="B33" s="13"/>
      <c r="C33" s="20"/>
      <c r="D33" s="20"/>
      <c r="E33" s="20"/>
      <c r="F33" s="20"/>
      <c r="G33" s="33"/>
      <c r="H33" s="20"/>
      <c r="I33" s="22"/>
      <c r="J33" s="22"/>
      <c r="K33" s="22"/>
      <c r="L33" s="1"/>
      <c r="M33" s="14"/>
    </row>
    <row r="34" spans="2:13">
      <c r="B34" s="13"/>
      <c r="C34" s="26" t="s">
        <v>23</v>
      </c>
      <c r="D34" s="20"/>
      <c r="E34" s="20"/>
      <c r="F34" s="20"/>
      <c r="G34" s="33"/>
      <c r="H34" s="26" t="s">
        <v>34</v>
      </c>
      <c r="K34" s="22"/>
      <c r="L34" s="1"/>
      <c r="M34" s="14"/>
    </row>
    <row r="35" spans="2:13" ht="4.5" customHeight="1">
      <c r="B35" s="13"/>
      <c r="C35" s="20"/>
      <c r="D35" s="20"/>
      <c r="E35" s="20"/>
      <c r="F35" s="20"/>
      <c r="G35" s="33"/>
      <c r="H35" s="20"/>
      <c r="I35" s="22"/>
      <c r="J35" s="22"/>
      <c r="K35" s="22"/>
      <c r="L35" s="1"/>
      <c r="M35" s="14"/>
    </row>
    <row r="36" spans="2:13">
      <c r="B36" s="13"/>
      <c r="C36" s="26" t="s">
        <v>24</v>
      </c>
      <c r="D36" s="20"/>
      <c r="E36" s="20"/>
      <c r="F36" s="20"/>
      <c r="G36" s="33"/>
      <c r="H36" s="26" t="s">
        <v>35</v>
      </c>
      <c r="K36" s="22"/>
      <c r="L36" s="1"/>
      <c r="M36" s="14"/>
    </row>
    <row r="37" spans="2:13" ht="4.5" customHeight="1">
      <c r="B37" s="13"/>
      <c r="C37" s="20"/>
      <c r="D37" s="20"/>
      <c r="E37" s="20"/>
      <c r="F37" s="20"/>
      <c r="G37" s="33"/>
      <c r="H37" s="20"/>
      <c r="I37" s="22"/>
      <c r="J37" s="22"/>
      <c r="K37" s="22"/>
      <c r="L37" s="1"/>
      <c r="M37" s="14"/>
    </row>
    <row r="38" spans="2:13">
      <c r="B38" s="13"/>
      <c r="C38" s="26" t="s">
        <v>25</v>
      </c>
      <c r="D38" s="20"/>
      <c r="E38" s="20"/>
      <c r="F38" s="20"/>
      <c r="G38" s="33"/>
      <c r="H38" s="26" t="s">
        <v>36</v>
      </c>
      <c r="K38" s="22"/>
      <c r="L38" s="1"/>
      <c r="M38" s="14"/>
    </row>
    <row r="39" spans="2:13" ht="4.5" customHeight="1">
      <c r="B39" s="13"/>
      <c r="C39" s="20"/>
      <c r="D39" s="20"/>
      <c r="E39" s="20"/>
      <c r="F39" s="20"/>
      <c r="G39" s="33"/>
      <c r="H39" s="20"/>
      <c r="I39" s="22"/>
      <c r="J39" s="22"/>
      <c r="K39" s="22"/>
      <c r="L39" s="1"/>
      <c r="M39" s="14"/>
    </row>
    <row r="40" spans="2:13">
      <c r="B40" s="13"/>
      <c r="C40" s="26" t="s">
        <v>26</v>
      </c>
      <c r="D40" s="20"/>
      <c r="E40" s="20"/>
      <c r="F40" s="20"/>
      <c r="G40" s="33"/>
      <c r="H40" s="26" t="s">
        <v>37</v>
      </c>
      <c r="K40" s="22"/>
      <c r="L40" s="1"/>
      <c r="M40" s="14"/>
    </row>
    <row r="41" spans="2:13" ht="4.5" customHeight="1">
      <c r="B41" s="13"/>
      <c r="C41" s="20"/>
      <c r="D41" s="20"/>
      <c r="E41" s="20"/>
      <c r="F41" s="20"/>
      <c r="G41" s="33"/>
      <c r="H41" s="20"/>
      <c r="I41" s="22"/>
      <c r="J41" s="22"/>
      <c r="K41" s="22"/>
      <c r="L41" s="1"/>
      <c r="M41" s="14"/>
    </row>
    <row r="42" spans="2:13">
      <c r="B42" s="13"/>
      <c r="C42" s="26" t="s">
        <v>27</v>
      </c>
      <c r="D42" s="20"/>
      <c r="E42" s="20"/>
      <c r="F42" s="20"/>
      <c r="G42" s="33"/>
      <c r="H42" s="26" t="s">
        <v>38</v>
      </c>
      <c r="K42" s="22"/>
      <c r="L42" s="1"/>
      <c r="M42" s="14"/>
    </row>
    <row r="43" spans="2:13" ht="4.5" customHeight="1">
      <c r="B43" s="13"/>
      <c r="C43" s="20"/>
      <c r="D43" s="20"/>
      <c r="E43" s="20"/>
      <c r="F43" s="20"/>
      <c r="G43" s="33"/>
      <c r="H43" s="20"/>
      <c r="I43" s="22"/>
      <c r="J43" s="22"/>
      <c r="K43" s="22"/>
      <c r="L43" s="1"/>
      <c r="M43" s="14"/>
    </row>
    <row r="44" spans="2:13">
      <c r="B44" s="13"/>
      <c r="C44" s="26" t="s">
        <v>28</v>
      </c>
      <c r="D44" s="20"/>
      <c r="E44" s="20"/>
      <c r="F44" s="20"/>
      <c r="G44" s="33"/>
      <c r="H44" s="26" t="s">
        <v>39</v>
      </c>
      <c r="K44" s="22"/>
      <c r="L44" s="1"/>
      <c r="M44" s="14"/>
    </row>
    <row r="45" spans="2:13" ht="4.5" customHeight="1">
      <c r="B45" s="13"/>
      <c r="C45" s="20"/>
      <c r="D45" s="20"/>
      <c r="E45" s="20"/>
      <c r="F45" s="20"/>
      <c r="G45" s="3"/>
      <c r="H45" s="20"/>
      <c r="I45" s="22"/>
      <c r="J45" s="22"/>
      <c r="K45" s="22"/>
      <c r="L45" s="1"/>
      <c r="M45" s="14"/>
    </row>
    <row r="46" spans="2:13" ht="13.5" thickBot="1">
      <c r="B46" s="19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8"/>
    </row>
    <row r="47" spans="2:13" ht="13.5" thickTop="1"/>
  </sheetData>
  <mergeCells count="1">
    <mergeCell ref="C4:L4"/>
  </mergeCells>
  <phoneticPr fontId="2" type="noConversion"/>
  <hyperlinks>
    <hyperlink ref="C12" location="'A1'!A1" display="Atividade 1"/>
    <hyperlink ref="H12" location="'A1-R'!A1" display="Atividade 1 - Respostas"/>
    <hyperlink ref="C14" location="'A2'!A1" display="Atividade 2"/>
    <hyperlink ref="H14" location="'A2-R'!A1" display="Atividade 2 - Respostas"/>
    <hyperlink ref="C16" location="'A3'!A1" display="Atividade 3"/>
    <hyperlink ref="H16" location="'A3-R'!A1" display="Atividade 3 - Respostas"/>
    <hyperlink ref="C18" location="'A4'!A1" display="Atividade 4"/>
    <hyperlink ref="H18" location="'A4-R'!A1" display="Atividade 4 - Respostas"/>
    <hyperlink ref="C20" location="'A5'!A1" display="Atividade 5"/>
    <hyperlink ref="H20" location="'A5-R'!A1" display="Atividade 5 - Respostas"/>
    <hyperlink ref="C22" location="'A6'!A1" display="Atividade 6"/>
    <hyperlink ref="H22" location="'A6-R'!A1" display="Atividade 6 - Respostas"/>
    <hyperlink ref="H24" location="'A7-R'!A1" display="Atividade 7 - Respostas"/>
    <hyperlink ref="H26" location="'A8-R'!A1" display="Atividade 8 - Respostas"/>
    <hyperlink ref="H30" location="'A10-R'!A1" display="Atividade 10 - Respostas"/>
    <hyperlink ref="H34" location="'A12-R'!A1" display="Atividade 12 - Respostas"/>
    <hyperlink ref="H36" location="'A13-R'!A1" display="Atividade 13 - Respostas"/>
    <hyperlink ref="H38" location="'A14-R'!A1" display="Atividade 14 - Respostas"/>
    <hyperlink ref="H40" location="'A15-R'!A1" display="Atividade 15 - Respostas"/>
    <hyperlink ref="H42" location="'A16-R'!A1" display="Atividade 16 - Respostas"/>
    <hyperlink ref="H44" location="'A17-R'!A1" display="Atividade 17 - Respostas"/>
    <hyperlink ref="C24" location="'A7'!A1" display="Atividade 7"/>
    <hyperlink ref="C26" location="'A8'!A1" display="Atividade 8"/>
    <hyperlink ref="C28" location="'A9'!A1" display="Atividade 9"/>
    <hyperlink ref="C30" location="'A10'!A1" display="Atividade 10"/>
    <hyperlink ref="C32" location="'A11'!A1" display="Atividade 11"/>
    <hyperlink ref="C34" location="'A12'!A1" display="Atividade 12"/>
    <hyperlink ref="C36" location="'A13'!A1" display="Atividade 13"/>
    <hyperlink ref="C38" location="'A14'!A1" display="Atividade 14"/>
    <hyperlink ref="C40" location="'A15'!A1" display="Atividade 15"/>
    <hyperlink ref="C42" location="'A16'!A1" display="Atividade 16"/>
    <hyperlink ref="C44" location="'A17'!A1" display="Atividade 17"/>
    <hyperlink ref="H28" location="'A9-R'!A1" display="Atividade 9 - Respostas"/>
    <hyperlink ref="H32" location="'A11-R'!A1" display="Atividade 11 - Respostas"/>
  </hyperlink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14"/>
  <dimension ref="B3:K12"/>
  <sheetViews>
    <sheetView showGridLines="0" workbookViewId="0"/>
  </sheetViews>
  <sheetFormatPr defaultRowHeight="12.75"/>
  <cols>
    <col min="1" max="1" width="2.7109375" customWidth="1"/>
    <col min="2" max="2" width="13.7109375" customWidth="1"/>
    <col min="3" max="3" width="14.85546875" customWidth="1"/>
    <col min="4" max="4" width="9.5703125" bestFit="1" customWidth="1"/>
    <col min="5" max="5" width="8.28515625" customWidth="1"/>
    <col min="6" max="6" width="13" customWidth="1"/>
    <col min="7" max="7" width="4" customWidth="1"/>
    <col min="8" max="8" width="9.4257812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0</v>
      </c>
    </row>
    <row r="6" spans="2:11" ht="56.25" customHeight="1">
      <c r="B6" s="73" t="s">
        <v>68</v>
      </c>
      <c r="C6" s="73"/>
      <c r="D6" s="73"/>
      <c r="E6" s="73"/>
      <c r="F6" s="73"/>
      <c r="G6" s="73"/>
      <c r="H6" s="73"/>
      <c r="I6" s="73"/>
      <c r="J6" s="73"/>
      <c r="K6" s="40"/>
    </row>
    <row r="8" spans="2:11">
      <c r="B8" s="42" t="s">
        <v>40</v>
      </c>
      <c r="C8" s="43">
        <v>-150000</v>
      </c>
    </row>
    <row r="9" spans="2:11">
      <c r="B9" s="42" t="s">
        <v>41</v>
      </c>
      <c r="C9" s="42">
        <v>6</v>
      </c>
    </row>
    <row r="10" spans="2:11">
      <c r="B10" s="42" t="s">
        <v>42</v>
      </c>
      <c r="C10" s="44">
        <v>0.02</v>
      </c>
    </row>
    <row r="11" spans="2:11">
      <c r="B11" s="42" t="s">
        <v>43</v>
      </c>
      <c r="C11" s="47"/>
    </row>
    <row r="12" spans="2:11">
      <c r="B12" s="42" t="s">
        <v>44</v>
      </c>
      <c r="C12" s="48"/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8"/>
  <dimension ref="B3:K12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4.140625" customWidth="1"/>
    <col min="4" max="4" width="9.5703125" bestFit="1" customWidth="1"/>
    <col min="5" max="5" width="8" customWidth="1"/>
    <col min="6" max="6" width="12.42578125" customWidth="1"/>
    <col min="7" max="7" width="4.85546875" customWidth="1"/>
    <col min="8" max="8" width="3.85546875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5</v>
      </c>
    </row>
    <row r="6" spans="2:11" ht="66" customHeight="1">
      <c r="B6" s="73" t="s">
        <v>68</v>
      </c>
      <c r="C6" s="73"/>
      <c r="D6" s="73"/>
      <c r="E6" s="73"/>
      <c r="F6" s="73"/>
      <c r="G6" s="73"/>
      <c r="H6" s="73"/>
      <c r="I6" s="73"/>
      <c r="J6" s="73"/>
      <c r="K6" s="40"/>
    </row>
    <row r="8" spans="2:11">
      <c r="B8" s="42" t="s">
        <v>40</v>
      </c>
      <c r="C8" s="43">
        <v>-150000</v>
      </c>
    </row>
    <row r="9" spans="2:11">
      <c r="B9" s="42" t="s">
        <v>41</v>
      </c>
      <c r="C9" s="42">
        <v>6</v>
      </c>
    </row>
    <row r="10" spans="2:11">
      <c r="B10" s="42" t="s">
        <v>42</v>
      </c>
      <c r="C10" s="44">
        <v>0.02</v>
      </c>
    </row>
    <row r="11" spans="2:11">
      <c r="B11" s="42" t="s">
        <v>43</v>
      </c>
      <c r="C11" s="45">
        <f>FV(C10,C9,,C8,0)</f>
        <v>168924.36288960002</v>
      </c>
    </row>
    <row r="12" spans="2:11">
      <c r="B12" s="42" t="s">
        <v>44</v>
      </c>
      <c r="C12" s="46">
        <f>C11+C8</f>
        <v>18924.362889600015</v>
      </c>
    </row>
  </sheetData>
  <mergeCells count="1">
    <mergeCell ref="B6:J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</v>
      </c>
    </row>
    <row r="6" spans="2:11" customFormat="1" ht="33" customHeight="1">
      <c r="B6" s="73" t="s">
        <v>45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43</v>
      </c>
      <c r="C8" s="43">
        <v>25000</v>
      </c>
    </row>
    <row r="9" spans="2:11">
      <c r="B9" s="42" t="s">
        <v>41</v>
      </c>
      <c r="C9" s="42">
        <v>12</v>
      </c>
    </row>
    <row r="10" spans="2:11">
      <c r="B10" s="42" t="s">
        <v>42</v>
      </c>
      <c r="C10" s="49">
        <v>0.03</v>
      </c>
    </row>
    <row r="11" spans="2:11">
      <c r="B11" s="42" t="s">
        <v>40</v>
      </c>
      <c r="C11" s="51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9</v>
      </c>
    </row>
    <row r="6" spans="2:11" ht="42.75" customHeight="1">
      <c r="B6" s="73" t="s">
        <v>45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43</v>
      </c>
      <c r="C8" s="43">
        <v>25000</v>
      </c>
    </row>
    <row r="9" spans="2:11" s="38" customFormat="1">
      <c r="B9" s="42" t="s">
        <v>41</v>
      </c>
      <c r="C9" s="42">
        <v>12</v>
      </c>
    </row>
    <row r="10" spans="2:11" s="38" customFormat="1">
      <c r="B10" s="42" t="s">
        <v>42</v>
      </c>
      <c r="C10" s="49">
        <v>0.03</v>
      </c>
    </row>
    <row r="11" spans="2:11" s="38" customFormat="1">
      <c r="B11" s="42" t="s">
        <v>40</v>
      </c>
      <c r="C11" s="50">
        <f>PV(C10,C9,,C8,0)</f>
        <v>-17534.49700482433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</v>
      </c>
    </row>
    <row r="6" spans="2:11" customFormat="1" ht="33" customHeight="1">
      <c r="B6" s="73" t="s">
        <v>46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40</v>
      </c>
      <c r="C8" s="43">
        <v>-800</v>
      </c>
    </row>
    <row r="9" spans="2:11">
      <c r="B9" s="42" t="s">
        <v>43</v>
      </c>
      <c r="C9" s="43">
        <v>1000</v>
      </c>
    </row>
    <row r="10" spans="2:11">
      <c r="B10" s="42" t="s">
        <v>42</v>
      </c>
      <c r="C10" s="44">
        <v>0.02</v>
      </c>
    </row>
    <row r="11" spans="2:11">
      <c r="B11" s="42" t="s">
        <v>41</v>
      </c>
      <c r="C11" s="53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7.28515625" customWidth="1"/>
    <col min="10" max="10" width="3.28515625" customWidth="1"/>
  </cols>
  <sheetData>
    <row r="3" spans="2:11">
      <c r="B3" s="7"/>
    </row>
    <row r="4" spans="2:11" ht="15">
      <c r="B4" s="29" t="s">
        <v>8</v>
      </c>
    </row>
    <row r="6" spans="2:11" ht="33" customHeight="1">
      <c r="B6" s="73" t="s">
        <v>46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40</v>
      </c>
      <c r="C8" s="43">
        <v>-800</v>
      </c>
    </row>
    <row r="9" spans="2:11" s="38" customFormat="1">
      <c r="B9" s="42" t="s">
        <v>43</v>
      </c>
      <c r="C9" s="43">
        <v>1000</v>
      </c>
    </row>
    <row r="10" spans="2:11" s="38" customFormat="1">
      <c r="B10" s="42" t="s">
        <v>42</v>
      </c>
      <c r="C10" s="44">
        <v>0.02</v>
      </c>
    </row>
    <row r="11" spans="2:11" s="38" customFormat="1">
      <c r="B11" s="42" t="s">
        <v>41</v>
      </c>
      <c r="C11" s="52">
        <f>NPER(C10,,C8,C9,0)</f>
        <v>11.268381108059234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3</v>
      </c>
    </row>
    <row r="6" spans="2:11" customFormat="1" ht="27" customHeight="1">
      <c r="B6" s="73" t="s">
        <v>47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40</v>
      </c>
      <c r="C8" s="43">
        <v>-3600</v>
      </c>
    </row>
    <row r="9" spans="2:11">
      <c r="B9" s="42" t="s">
        <v>41</v>
      </c>
      <c r="C9" s="42">
        <v>5</v>
      </c>
    </row>
    <row r="10" spans="2:11">
      <c r="B10" s="42" t="s">
        <v>42</v>
      </c>
      <c r="C10" s="44">
        <v>0.04</v>
      </c>
    </row>
    <row r="11" spans="2:11">
      <c r="B11" s="42" t="s">
        <v>43</v>
      </c>
      <c r="C11" s="47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6.140625" customWidth="1"/>
    <col min="10" max="10" width="3.28515625" customWidth="1"/>
  </cols>
  <sheetData>
    <row r="3" spans="2:11">
      <c r="B3" s="7"/>
    </row>
    <row r="4" spans="2:11" ht="15">
      <c r="B4" s="29" t="s">
        <v>7</v>
      </c>
    </row>
    <row r="6" spans="2:11" ht="27.75" customHeight="1">
      <c r="B6" s="73" t="s">
        <v>47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40</v>
      </c>
      <c r="C8" s="43">
        <v>-3600</v>
      </c>
    </row>
    <row r="9" spans="2:11" s="38" customFormat="1">
      <c r="B9" s="42" t="s">
        <v>41</v>
      </c>
      <c r="C9" s="42">
        <v>5</v>
      </c>
    </row>
    <row r="10" spans="2:11" s="38" customFormat="1">
      <c r="B10" s="42" t="s">
        <v>42</v>
      </c>
      <c r="C10" s="44">
        <v>0.04</v>
      </c>
    </row>
    <row r="11" spans="2:11" s="38" customFormat="1">
      <c r="B11" s="42" t="s">
        <v>43</v>
      </c>
      <c r="C11" s="45">
        <f>FV(C10,C9,,C8,0)</f>
        <v>4379.950448640001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4</v>
      </c>
    </row>
    <row r="6" spans="2:11" customFormat="1" ht="30.75" customHeight="1">
      <c r="B6" s="73" t="s">
        <v>48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43</v>
      </c>
      <c r="C8" s="43">
        <v>6200</v>
      </c>
    </row>
    <row r="9" spans="2:11">
      <c r="B9" s="42" t="s">
        <v>41</v>
      </c>
      <c r="C9" s="42">
        <v>8</v>
      </c>
    </row>
    <row r="10" spans="2:11">
      <c r="B10" s="42" t="s">
        <v>42</v>
      </c>
      <c r="C10" s="44">
        <v>0.02</v>
      </c>
    </row>
    <row r="11" spans="2:11">
      <c r="B11" s="42" t="s">
        <v>40</v>
      </c>
      <c r="C11" s="51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6" customWidth="1"/>
    <col min="10" max="10" width="3.28515625" customWidth="1"/>
  </cols>
  <sheetData>
    <row r="3" spans="2:11">
      <c r="B3" s="7"/>
    </row>
    <row r="4" spans="2:11" ht="15">
      <c r="B4" s="29" t="s">
        <v>6</v>
      </c>
    </row>
    <row r="6" spans="2:11" ht="30.75" customHeight="1">
      <c r="B6" s="73" t="s">
        <v>48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43</v>
      </c>
      <c r="C8" s="43">
        <v>6200</v>
      </c>
    </row>
    <row r="9" spans="2:11" s="38" customFormat="1">
      <c r="B9" s="42" t="s">
        <v>41</v>
      </c>
      <c r="C9" s="42">
        <v>8</v>
      </c>
    </row>
    <row r="10" spans="2:11" s="38" customFormat="1">
      <c r="B10" s="42" t="s">
        <v>42</v>
      </c>
      <c r="C10" s="44">
        <v>0.02</v>
      </c>
    </row>
    <row r="11" spans="2:11" s="38" customFormat="1">
      <c r="B11" s="42" t="s">
        <v>40</v>
      </c>
      <c r="C11" s="50">
        <f>PV(C10,C9,,C8,0)</f>
        <v>-5291.6403013786921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17</v>
      </c>
    </row>
    <row r="6" spans="2:11" customFormat="1" ht="33" customHeight="1">
      <c r="B6" s="73" t="s">
        <v>49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40</v>
      </c>
      <c r="C8" s="43">
        <v>-4000</v>
      </c>
    </row>
    <row r="9" spans="2:11">
      <c r="B9" s="42" t="s">
        <v>42</v>
      </c>
      <c r="C9" s="44">
        <v>0.06</v>
      </c>
    </row>
    <row r="10" spans="2:11">
      <c r="B10" s="42" t="s">
        <v>43</v>
      </c>
      <c r="C10" s="43">
        <v>5049.91</v>
      </c>
    </row>
    <row r="11" spans="2:11">
      <c r="B11" s="42" t="s">
        <v>41</v>
      </c>
      <c r="C11" s="53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6.7109375" customWidth="1"/>
    <col min="10" max="10" width="3.28515625" customWidth="1"/>
  </cols>
  <sheetData>
    <row r="3" spans="2:11">
      <c r="B3" s="7"/>
    </row>
    <row r="4" spans="2:11" ht="15">
      <c r="B4" s="29" t="s">
        <v>16</v>
      </c>
    </row>
    <row r="6" spans="2:11" ht="33" customHeight="1">
      <c r="B6" s="73" t="s">
        <v>49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40</v>
      </c>
      <c r="C8" s="43">
        <v>-4000</v>
      </c>
    </row>
    <row r="9" spans="2:11" s="38" customFormat="1">
      <c r="B9" s="42" t="s">
        <v>42</v>
      </c>
      <c r="C9" s="44">
        <v>0.06</v>
      </c>
    </row>
    <row r="10" spans="2:11" s="38" customFormat="1">
      <c r="B10" s="42" t="s">
        <v>43</v>
      </c>
      <c r="C10" s="43">
        <v>5049.91</v>
      </c>
    </row>
    <row r="11" spans="2:11" s="38" customFormat="1">
      <c r="B11" s="42" t="s">
        <v>41</v>
      </c>
      <c r="C11" s="52">
        <f>NPER(C9,,C8,C10,0)</f>
        <v>4.0000073406298524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6.2851562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18</v>
      </c>
    </row>
    <row r="6" spans="2:11" customFormat="1" ht="33" customHeight="1">
      <c r="B6" s="73" t="s">
        <v>50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40</v>
      </c>
      <c r="C8" s="43">
        <v>-3500</v>
      </c>
    </row>
    <row r="9" spans="2:11">
      <c r="B9" s="42" t="s">
        <v>43</v>
      </c>
      <c r="C9" s="43">
        <v>5142.6499999999996</v>
      </c>
    </row>
    <row r="10" spans="2:11">
      <c r="B10" s="42" t="s">
        <v>41</v>
      </c>
      <c r="C10" s="42">
        <v>5</v>
      </c>
    </row>
    <row r="11" spans="2:11">
      <c r="B11" s="42" t="s">
        <v>42</v>
      </c>
      <c r="C11" s="55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6.5703125" customWidth="1"/>
    <col min="10" max="10" width="3.28515625" customWidth="1"/>
  </cols>
  <sheetData>
    <row r="3" spans="2:11">
      <c r="B3" s="7"/>
    </row>
    <row r="4" spans="2:11" ht="15">
      <c r="B4" s="29" t="s">
        <v>29</v>
      </c>
    </row>
    <row r="6" spans="2:11" ht="33" customHeight="1">
      <c r="B6" s="73" t="s">
        <v>50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40</v>
      </c>
      <c r="C8" s="43">
        <v>-3500</v>
      </c>
    </row>
    <row r="9" spans="2:11" s="38" customFormat="1">
      <c r="B9" s="42" t="s">
        <v>43</v>
      </c>
      <c r="C9" s="43">
        <v>5142.6499999999996</v>
      </c>
    </row>
    <row r="10" spans="2:11" s="38" customFormat="1">
      <c r="B10" s="42" t="s">
        <v>41</v>
      </c>
      <c r="C10" s="42">
        <v>5</v>
      </c>
    </row>
    <row r="11" spans="2:11" s="38" customFormat="1">
      <c r="B11" s="42" t="s">
        <v>42</v>
      </c>
      <c r="C11" s="54">
        <f>RATE(C10,,C8,C9,0)</f>
        <v>8.000007271543666E-2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19</v>
      </c>
    </row>
    <row r="6" spans="2:11" customFormat="1" ht="33" customHeight="1">
      <c r="B6" s="73" t="s">
        <v>51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40</v>
      </c>
      <c r="C8" s="43">
        <v>600</v>
      </c>
    </row>
    <row r="9" spans="2:11">
      <c r="B9" s="42" t="s">
        <v>41</v>
      </c>
      <c r="C9" s="42">
        <v>3</v>
      </c>
    </row>
    <row r="10" spans="2:11">
      <c r="B10" s="42" t="s">
        <v>42</v>
      </c>
      <c r="C10" s="44">
        <v>0.03</v>
      </c>
    </row>
    <row r="11" spans="2:11">
      <c r="B11" s="42" t="s">
        <v>52</v>
      </c>
      <c r="C11" s="51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7.42578125" customWidth="1"/>
    <col min="10" max="10" width="3.28515625" customWidth="1"/>
  </cols>
  <sheetData>
    <row r="3" spans="2:11">
      <c r="B3" s="7"/>
    </row>
    <row r="4" spans="2:11" ht="15">
      <c r="B4" s="29" t="s">
        <v>30</v>
      </c>
    </row>
    <row r="6" spans="2:11" ht="33" customHeight="1">
      <c r="B6" s="73" t="s">
        <v>51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40</v>
      </c>
      <c r="C8" s="43">
        <v>600</v>
      </c>
    </row>
    <row r="9" spans="2:11" s="38" customFormat="1">
      <c r="B9" s="42" t="s">
        <v>41</v>
      </c>
      <c r="C9" s="42">
        <v>3</v>
      </c>
    </row>
    <row r="10" spans="2:11" s="38" customFormat="1">
      <c r="B10" s="42" t="s">
        <v>42</v>
      </c>
      <c r="C10" s="44">
        <v>0.03</v>
      </c>
    </row>
    <row r="11" spans="2:11" s="38" customFormat="1">
      <c r="B11" s="42" t="s">
        <v>52</v>
      </c>
      <c r="C11" s="50">
        <f>PMT(C10,C9,C8,,0)</f>
        <v>-212.11821799475879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20</v>
      </c>
    </row>
    <row r="6" spans="2:11" customFormat="1" ht="33" customHeight="1">
      <c r="B6" s="73" t="s">
        <v>53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40</v>
      </c>
      <c r="C8" s="43">
        <v>1200</v>
      </c>
    </row>
    <row r="9" spans="2:11">
      <c r="B9" s="42" t="s">
        <v>41</v>
      </c>
      <c r="C9" s="42">
        <v>5</v>
      </c>
    </row>
    <row r="10" spans="2:11">
      <c r="B10" s="42" t="s">
        <v>42</v>
      </c>
      <c r="C10" s="44">
        <v>0.02</v>
      </c>
    </row>
    <row r="11" spans="2:11">
      <c r="B11" s="42" t="s">
        <v>52</v>
      </c>
      <c r="C11" s="51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6.140625" customWidth="1"/>
    <col min="10" max="10" width="3.28515625" customWidth="1"/>
  </cols>
  <sheetData>
    <row r="3" spans="2:11">
      <c r="B3" s="7"/>
    </row>
    <row r="4" spans="2:11" ht="15">
      <c r="B4" s="29" t="s">
        <v>31</v>
      </c>
    </row>
    <row r="6" spans="2:11" ht="33" customHeight="1">
      <c r="B6" s="73" t="s">
        <v>53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40</v>
      </c>
      <c r="C8" s="43">
        <v>1200</v>
      </c>
    </row>
    <row r="9" spans="2:11" s="38" customFormat="1">
      <c r="B9" s="42" t="s">
        <v>41</v>
      </c>
      <c r="C9" s="42">
        <v>5</v>
      </c>
    </row>
    <row r="10" spans="2:11" s="38" customFormat="1">
      <c r="B10" s="42" t="s">
        <v>42</v>
      </c>
      <c r="C10" s="44">
        <v>0.02</v>
      </c>
    </row>
    <row r="11" spans="2:11" s="38" customFormat="1">
      <c r="B11" s="42" t="s">
        <v>52</v>
      </c>
      <c r="C11" s="50">
        <f>PMT(C10,C9,C8,,1)</f>
        <v>-249.59811071096726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9" width="4.710937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21</v>
      </c>
    </row>
    <row r="6" spans="2:11" customFormat="1" ht="33" customHeight="1">
      <c r="B6" s="73" t="s">
        <v>54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41</v>
      </c>
      <c r="C8" s="42">
        <v>3</v>
      </c>
    </row>
    <row r="9" spans="2:11">
      <c r="B9" s="42" t="s">
        <v>52</v>
      </c>
      <c r="C9" s="43">
        <v>-402.12</v>
      </c>
    </row>
    <row r="10" spans="2:11">
      <c r="B10" s="42" t="s">
        <v>55</v>
      </c>
      <c r="C10" s="43">
        <v>1000</v>
      </c>
    </row>
    <row r="11" spans="2:11">
      <c r="B11" s="42" t="s">
        <v>42</v>
      </c>
      <c r="C11" s="55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7.28515625" customWidth="1"/>
    <col min="10" max="10" width="3.28515625" customWidth="1"/>
  </cols>
  <sheetData>
    <row r="3" spans="2:11">
      <c r="B3" s="7"/>
    </row>
    <row r="4" spans="2:11" ht="15">
      <c r="B4" s="29" t="s">
        <v>32</v>
      </c>
    </row>
    <row r="6" spans="2:11" ht="33" customHeight="1">
      <c r="B6" s="73" t="s">
        <v>54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41</v>
      </c>
      <c r="C8" s="42">
        <v>3</v>
      </c>
    </row>
    <row r="9" spans="2:11" s="38" customFormat="1">
      <c r="B9" s="42" t="s">
        <v>52</v>
      </c>
      <c r="C9" s="43">
        <v>-402.12</v>
      </c>
    </row>
    <row r="10" spans="2:11" s="38" customFormat="1">
      <c r="B10" s="42" t="s">
        <v>55</v>
      </c>
      <c r="C10" s="43">
        <v>1000</v>
      </c>
    </row>
    <row r="11" spans="2:11" s="38" customFormat="1">
      <c r="B11" s="42" t="s">
        <v>42</v>
      </c>
      <c r="C11" s="54">
        <f>RATE(C8,C9,C10,,0)</f>
        <v>0.10000734026141368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22</v>
      </c>
    </row>
    <row r="6" spans="2:11" customFormat="1" ht="33" customHeight="1">
      <c r="B6" s="73" t="s">
        <v>56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40</v>
      </c>
      <c r="C8" s="43">
        <v>800</v>
      </c>
    </row>
    <row r="9" spans="2:11">
      <c r="B9" s="42" t="s">
        <v>41</v>
      </c>
      <c r="C9" s="42">
        <v>4</v>
      </c>
    </row>
    <row r="10" spans="2:11">
      <c r="B10" s="42" t="s">
        <v>52</v>
      </c>
      <c r="C10" s="43">
        <v>-226.65</v>
      </c>
    </row>
    <row r="11" spans="2:11">
      <c r="B11" s="42" t="s">
        <v>42</v>
      </c>
      <c r="C11" s="57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7.140625" customWidth="1"/>
    <col min="10" max="10" width="3.28515625" customWidth="1"/>
  </cols>
  <sheetData>
    <row r="3" spans="2:11">
      <c r="B3" s="7"/>
    </row>
    <row r="4" spans="2:11" ht="15">
      <c r="B4" s="29" t="s">
        <v>33</v>
      </c>
    </row>
    <row r="6" spans="2:11" ht="33" customHeight="1">
      <c r="B6" s="73" t="s">
        <v>56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40</v>
      </c>
      <c r="C8" s="43">
        <v>800</v>
      </c>
    </row>
    <row r="9" spans="2:11" s="38" customFormat="1">
      <c r="B9" s="42" t="s">
        <v>41</v>
      </c>
      <c r="C9" s="42">
        <v>4</v>
      </c>
    </row>
    <row r="10" spans="2:11" s="38" customFormat="1">
      <c r="B10" s="42" t="s">
        <v>52</v>
      </c>
      <c r="C10" s="43">
        <v>-226.65</v>
      </c>
    </row>
    <row r="11" spans="2:11" s="38" customFormat="1">
      <c r="B11" s="42" t="s">
        <v>42</v>
      </c>
      <c r="C11" s="56">
        <f>RATE(C9,C10,C8,,1)</f>
        <v>9.0360037937286419E-2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4.28515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23</v>
      </c>
    </row>
    <row r="6" spans="2:11" customFormat="1" ht="42" customHeight="1">
      <c r="B6" s="73" t="s">
        <v>57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40</v>
      </c>
      <c r="C8" s="43">
        <v>600</v>
      </c>
    </row>
    <row r="9" spans="2:11">
      <c r="B9" s="42" t="s">
        <v>52</v>
      </c>
      <c r="C9" s="43">
        <v>-212.12</v>
      </c>
    </row>
    <row r="10" spans="2:11">
      <c r="B10" s="42" t="s">
        <v>42</v>
      </c>
      <c r="C10" s="44">
        <v>0.03</v>
      </c>
    </row>
    <row r="11" spans="2:11">
      <c r="B11" s="42" t="s">
        <v>41</v>
      </c>
      <c r="C11" s="59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7.28515625" customWidth="1"/>
    <col min="10" max="10" width="3.28515625" customWidth="1"/>
  </cols>
  <sheetData>
    <row r="3" spans="2:11">
      <c r="B3" s="7"/>
    </row>
    <row r="4" spans="2:11" ht="15">
      <c r="B4" s="29" t="s">
        <v>34</v>
      </c>
    </row>
    <row r="6" spans="2:11" ht="42" customHeight="1">
      <c r="B6" s="73" t="s">
        <v>57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40</v>
      </c>
      <c r="C8" s="43">
        <v>600</v>
      </c>
    </row>
    <row r="9" spans="2:11" s="38" customFormat="1">
      <c r="B9" s="42" t="s">
        <v>52</v>
      </c>
      <c r="C9" s="43">
        <v>-212.12</v>
      </c>
    </row>
    <row r="10" spans="2:11" s="38" customFormat="1">
      <c r="B10" s="42" t="s">
        <v>42</v>
      </c>
      <c r="C10" s="44">
        <v>0.03</v>
      </c>
    </row>
    <row r="11" spans="2:11" s="38" customFormat="1">
      <c r="B11" s="42" t="s">
        <v>41</v>
      </c>
      <c r="C11" s="58">
        <f>NPER(C10,C9,C8,,0)</f>
        <v>2.9999736459984736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24</v>
      </c>
    </row>
    <row r="6" spans="2:11" customFormat="1" ht="33" customHeight="1">
      <c r="B6" s="73" t="s">
        <v>58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41</v>
      </c>
      <c r="C8" s="42">
        <v>6</v>
      </c>
    </row>
    <row r="9" spans="2:11">
      <c r="B9" s="42" t="s">
        <v>52</v>
      </c>
      <c r="C9" s="43">
        <v>-400.58</v>
      </c>
    </row>
    <row r="10" spans="2:11">
      <c r="B10" s="42" t="s">
        <v>42</v>
      </c>
      <c r="C10" s="44">
        <v>0.08</v>
      </c>
    </row>
    <row r="11" spans="2:11">
      <c r="B11" s="42" t="s">
        <v>40</v>
      </c>
      <c r="C11" s="51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7.140625" customWidth="1"/>
    <col min="10" max="10" width="3.28515625" customWidth="1"/>
  </cols>
  <sheetData>
    <row r="3" spans="2:11">
      <c r="B3" s="7"/>
    </row>
    <row r="4" spans="2:11" ht="15">
      <c r="B4" s="29" t="s">
        <v>35</v>
      </c>
    </row>
    <row r="6" spans="2:11" ht="42.75" customHeight="1">
      <c r="B6" s="73" t="s">
        <v>58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41</v>
      </c>
      <c r="C8" s="42">
        <v>6</v>
      </c>
    </row>
    <row r="9" spans="2:11" s="38" customFormat="1">
      <c r="B9" s="42" t="s">
        <v>52</v>
      </c>
      <c r="C9" s="43">
        <v>-400.58</v>
      </c>
    </row>
    <row r="10" spans="2:11" s="38" customFormat="1">
      <c r="B10" s="42" t="s">
        <v>42</v>
      </c>
      <c r="C10" s="44">
        <v>0.08</v>
      </c>
    </row>
    <row r="11" spans="2:11" s="38" customFormat="1">
      <c r="B11" s="42" t="s">
        <v>40</v>
      </c>
      <c r="C11" s="50">
        <f>PV(C10,C8,C9,,1)</f>
        <v>1999.9797866527406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25</v>
      </c>
    </row>
    <row r="6" spans="2:11" customFormat="1" ht="40.5" customHeight="1">
      <c r="B6" s="73" t="s">
        <v>59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43</v>
      </c>
      <c r="C8" s="43">
        <v>12000</v>
      </c>
    </row>
    <row r="9" spans="2:11">
      <c r="B9" s="42" t="s">
        <v>41</v>
      </c>
      <c r="C9" s="42">
        <v>36</v>
      </c>
    </row>
    <row r="10" spans="2:11">
      <c r="B10" s="42" t="s">
        <v>42</v>
      </c>
      <c r="C10" s="44">
        <v>0.04</v>
      </c>
    </row>
    <row r="11" spans="2:11">
      <c r="B11" s="42" t="s">
        <v>52</v>
      </c>
      <c r="C11" s="51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8.140625" customWidth="1"/>
    <col min="9" max="9" width="7.42578125" customWidth="1"/>
    <col min="10" max="10" width="3.28515625" customWidth="1"/>
  </cols>
  <sheetData>
    <row r="3" spans="2:11">
      <c r="B3" s="7"/>
    </row>
    <row r="4" spans="2:11" ht="15">
      <c r="B4" s="29" t="s">
        <v>36</v>
      </c>
    </row>
    <row r="6" spans="2:11" ht="40.5" customHeight="1">
      <c r="B6" s="73" t="s">
        <v>59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43</v>
      </c>
      <c r="C8" s="43">
        <v>12000</v>
      </c>
    </row>
    <row r="9" spans="2:11" s="38" customFormat="1">
      <c r="B9" s="42" t="s">
        <v>41</v>
      </c>
      <c r="C9" s="42">
        <v>36</v>
      </c>
    </row>
    <row r="10" spans="2:11" s="38" customFormat="1">
      <c r="B10" s="42" t="s">
        <v>42</v>
      </c>
      <c r="C10" s="44">
        <v>0.04</v>
      </c>
    </row>
    <row r="11" spans="2:11" s="38" customFormat="1">
      <c r="B11" s="42" t="s">
        <v>52</v>
      </c>
      <c r="C11" s="50">
        <f>PMT(C10,C9,,C8,0)</f>
        <v>-154.64253544570664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26</v>
      </c>
    </row>
    <row r="6" spans="2:11" customFormat="1" ht="33" customHeight="1">
      <c r="B6" s="73" t="s">
        <v>60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42" t="s">
        <v>52</v>
      </c>
      <c r="C8" s="43">
        <v>-400</v>
      </c>
    </row>
    <row r="9" spans="2:11">
      <c r="B9" s="42" t="s">
        <v>41</v>
      </c>
      <c r="C9" s="42">
        <v>96</v>
      </c>
    </row>
    <row r="10" spans="2:11">
      <c r="B10" s="42" t="s">
        <v>42</v>
      </c>
      <c r="C10" s="44">
        <v>0.02</v>
      </c>
    </row>
    <row r="11" spans="2:11">
      <c r="B11" s="42" t="s">
        <v>43</v>
      </c>
      <c r="C11" s="51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dimension ref="B3:K11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8" customWidth="1"/>
    <col min="10" max="10" width="3.28515625" customWidth="1"/>
  </cols>
  <sheetData>
    <row r="3" spans="2:11">
      <c r="B3" s="7"/>
    </row>
    <row r="4" spans="2:11" ht="15">
      <c r="B4" s="29" t="s">
        <v>37</v>
      </c>
    </row>
    <row r="6" spans="2:11" ht="33" customHeight="1">
      <c r="B6" s="73" t="s">
        <v>60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42" t="s">
        <v>52</v>
      </c>
      <c r="C8" s="43">
        <v>-400</v>
      </c>
    </row>
    <row r="9" spans="2:11" s="38" customFormat="1">
      <c r="B9" s="42" t="s">
        <v>41</v>
      </c>
      <c r="C9" s="42">
        <v>96</v>
      </c>
    </row>
    <row r="10" spans="2:11" s="38" customFormat="1">
      <c r="B10" s="42" t="s">
        <v>42</v>
      </c>
      <c r="C10" s="44">
        <v>0.02</v>
      </c>
    </row>
    <row r="11" spans="2:11" s="38" customFormat="1">
      <c r="B11" s="42" t="s">
        <v>43</v>
      </c>
      <c r="C11" s="50">
        <f>FV(C10,C9,C8,,0)</f>
        <v>113858.66359056316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dimension ref="B3:K16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2.2851562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27</v>
      </c>
    </row>
    <row r="6" spans="2:11" customFormat="1" ht="42.75" customHeight="1">
      <c r="B6" s="73" t="s">
        <v>61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60" t="s">
        <v>62</v>
      </c>
      <c r="C8" s="60" t="s">
        <v>63</v>
      </c>
    </row>
    <row r="9" spans="2:11">
      <c r="B9" s="61" t="s">
        <v>42</v>
      </c>
      <c r="C9" s="55">
        <v>0.2</v>
      </c>
    </row>
    <row r="10" spans="2:11">
      <c r="B10" s="42">
        <v>0</v>
      </c>
      <c r="C10" s="62">
        <v>-4000</v>
      </c>
    </row>
    <row r="11" spans="2:11">
      <c r="B11" s="42">
        <v>1</v>
      </c>
      <c r="C11" s="62">
        <v>2000</v>
      </c>
    </row>
    <row r="12" spans="2:11">
      <c r="B12" s="42">
        <v>2</v>
      </c>
      <c r="C12" s="62">
        <v>3000</v>
      </c>
    </row>
    <row r="13" spans="2:11">
      <c r="B13" s="42">
        <v>3</v>
      </c>
      <c r="C13" s="62">
        <v>4000</v>
      </c>
    </row>
    <row r="14" spans="2:11">
      <c r="B14" s="42">
        <v>4</v>
      </c>
      <c r="C14" s="62">
        <v>5000</v>
      </c>
    </row>
    <row r="15" spans="2:11">
      <c r="B15" s="42">
        <v>5</v>
      </c>
      <c r="C15" s="63">
        <v>6000</v>
      </c>
    </row>
    <row r="16" spans="2:11">
      <c r="B16" s="60" t="s">
        <v>64</v>
      </c>
      <c r="C16" s="65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dimension ref="B3:K16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2.85546875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6.140625" customWidth="1"/>
    <col min="10" max="10" width="3.28515625" customWidth="1"/>
  </cols>
  <sheetData>
    <row r="3" spans="2:11">
      <c r="B3" s="7"/>
    </row>
    <row r="4" spans="2:11" ht="15">
      <c r="B4" s="29" t="s">
        <v>38</v>
      </c>
    </row>
    <row r="6" spans="2:11" ht="42.75" customHeight="1">
      <c r="B6" s="73" t="s">
        <v>61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60" t="s">
        <v>62</v>
      </c>
      <c r="C8" s="60" t="s">
        <v>63</v>
      </c>
    </row>
    <row r="9" spans="2:11" s="38" customFormat="1">
      <c r="B9" s="61" t="s">
        <v>42</v>
      </c>
      <c r="C9" s="55">
        <v>0.2</v>
      </c>
    </row>
    <row r="10" spans="2:11" s="38" customFormat="1">
      <c r="B10" s="42">
        <v>0</v>
      </c>
      <c r="C10" s="62">
        <v>-4000</v>
      </c>
    </row>
    <row r="11" spans="2:11" s="38" customFormat="1">
      <c r="B11" s="42">
        <v>1</v>
      </c>
      <c r="C11" s="62">
        <v>2000</v>
      </c>
    </row>
    <row r="12" spans="2:11" s="38" customFormat="1">
      <c r="B12" s="42">
        <v>2</v>
      </c>
      <c r="C12" s="62">
        <v>3000</v>
      </c>
    </row>
    <row r="13" spans="2:11" s="38" customFormat="1">
      <c r="B13" s="42">
        <v>3</v>
      </c>
      <c r="C13" s="62">
        <v>4000</v>
      </c>
    </row>
    <row r="14" spans="2:11" s="38" customFormat="1">
      <c r="B14" s="42">
        <v>4</v>
      </c>
      <c r="C14" s="62">
        <v>5000</v>
      </c>
    </row>
    <row r="15" spans="2:11" s="38" customFormat="1">
      <c r="B15" s="42">
        <v>5</v>
      </c>
      <c r="C15" s="63">
        <v>6000</v>
      </c>
    </row>
    <row r="16" spans="2:11" s="38" customFormat="1">
      <c r="B16" s="60" t="s">
        <v>64</v>
      </c>
      <c r="C16" s="64">
        <f>NPV(C9,C11:C15)+C10</f>
        <v>6887.3456790123455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dimension ref="B3:K18"/>
  <sheetViews>
    <sheetView showGridLines="0" workbookViewId="0"/>
  </sheetViews>
  <sheetFormatPr defaultRowHeight="12.75"/>
  <cols>
    <col min="1" max="1" width="2.7109375" style="38" customWidth="1"/>
    <col min="2" max="2" width="16.7109375" style="38" customWidth="1"/>
    <col min="3" max="3" width="14.7109375" style="38" customWidth="1"/>
    <col min="4" max="4" width="10" style="38" customWidth="1"/>
    <col min="5" max="5" width="11.85546875" style="38" bestFit="1" customWidth="1"/>
    <col min="6" max="6" width="11.85546875" style="38" customWidth="1"/>
    <col min="7" max="7" width="8.28515625" style="38" customWidth="1"/>
    <col min="8" max="8" width="4.7109375" style="38" customWidth="1"/>
    <col min="9" max="9" width="3.140625" style="38" customWidth="1"/>
    <col min="10" max="10" width="3.28515625" style="38" customWidth="1"/>
    <col min="11" max="16384" width="9.140625" style="38"/>
  </cols>
  <sheetData>
    <row r="3" spans="2:11">
      <c r="B3" s="37"/>
    </row>
    <row r="4" spans="2:11" ht="15">
      <c r="B4" s="39" t="s">
        <v>28</v>
      </c>
    </row>
    <row r="6" spans="2:11" customFormat="1" ht="42.75" customHeight="1">
      <c r="B6" s="73" t="s">
        <v>65</v>
      </c>
      <c r="C6" s="73"/>
      <c r="D6" s="73"/>
      <c r="E6" s="73"/>
      <c r="F6" s="73"/>
      <c r="G6" s="73"/>
      <c r="H6" s="73"/>
      <c r="I6" s="73"/>
      <c r="J6" s="40"/>
      <c r="K6" s="40"/>
    </row>
    <row r="7" spans="2:11" customFormat="1"/>
    <row r="8" spans="2:11">
      <c r="B8" s="60" t="s">
        <v>62</v>
      </c>
      <c r="C8" s="60" t="s">
        <v>63</v>
      </c>
    </row>
    <row r="9" spans="2:11">
      <c r="B9" s="61" t="s">
        <v>42</v>
      </c>
      <c r="C9" s="55">
        <v>0.12</v>
      </c>
    </row>
    <row r="10" spans="2:11">
      <c r="B10" s="42">
        <v>0</v>
      </c>
      <c r="C10" s="62">
        <v>-75000</v>
      </c>
    </row>
    <row r="11" spans="2:11">
      <c r="B11" s="42">
        <v>1</v>
      </c>
      <c r="C11" s="62">
        <v>40000</v>
      </c>
    </row>
    <row r="12" spans="2:11">
      <c r="B12" s="42">
        <v>2</v>
      </c>
      <c r="C12" s="62">
        <f>C11+5000</f>
        <v>45000</v>
      </c>
    </row>
    <row r="13" spans="2:11">
      <c r="B13" s="42">
        <v>3</v>
      </c>
      <c r="C13" s="62">
        <f>C12+5000</f>
        <v>50000</v>
      </c>
    </row>
    <row r="14" spans="2:11">
      <c r="B14" s="42">
        <v>4</v>
      </c>
      <c r="C14" s="62">
        <f>C13+5000</f>
        <v>55000</v>
      </c>
    </row>
    <row r="15" spans="2:11">
      <c r="B15" s="42">
        <v>5</v>
      </c>
      <c r="C15" s="62">
        <f>C14+5000</f>
        <v>60000</v>
      </c>
    </row>
    <row r="16" spans="2:11">
      <c r="B16" s="42">
        <v>6</v>
      </c>
      <c r="C16" s="62">
        <f>C15+5000</f>
        <v>65000</v>
      </c>
    </row>
    <row r="17" spans="2:3">
      <c r="B17" s="60" t="s">
        <v>64</v>
      </c>
      <c r="C17" s="68"/>
    </row>
    <row r="18" spans="2:3">
      <c r="B18" s="60" t="s">
        <v>66</v>
      </c>
      <c r="C18" s="69"/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dimension ref="B3:K18"/>
  <sheetViews>
    <sheetView showGridLines="0" workbookViewId="0"/>
  </sheetViews>
  <sheetFormatPr defaultRowHeight="12.75"/>
  <cols>
    <col min="1" max="1" width="2.7109375" customWidth="1"/>
    <col min="2" max="2" width="16.7109375" customWidth="1"/>
    <col min="3" max="3" width="16" customWidth="1"/>
    <col min="4" max="4" width="8" customWidth="1"/>
    <col min="5" max="5" width="7" customWidth="1"/>
    <col min="6" max="6" width="13.7109375" customWidth="1"/>
    <col min="7" max="7" width="4" customWidth="1"/>
    <col min="8" max="8" width="6.5703125" bestFit="1" customWidth="1"/>
    <col min="9" max="9" width="3.140625" customWidth="1"/>
    <col min="10" max="10" width="3.28515625" customWidth="1"/>
  </cols>
  <sheetData>
    <row r="3" spans="2:11">
      <c r="B3" s="7"/>
    </row>
    <row r="4" spans="2:11" ht="15">
      <c r="B4" s="29" t="s">
        <v>39</v>
      </c>
    </row>
    <row r="6" spans="2:11" ht="42.75" customHeight="1">
      <c r="B6" s="73" t="s">
        <v>65</v>
      </c>
      <c r="C6" s="73"/>
      <c r="D6" s="73"/>
      <c r="E6" s="73"/>
      <c r="F6" s="73"/>
      <c r="G6" s="73"/>
      <c r="H6" s="73"/>
      <c r="I6" s="73"/>
      <c r="J6" s="40"/>
      <c r="K6" s="40"/>
    </row>
    <row r="8" spans="2:11" s="38" customFormat="1">
      <c r="B8" s="60" t="s">
        <v>62</v>
      </c>
      <c r="C8" s="60" t="s">
        <v>63</v>
      </c>
    </row>
    <row r="9" spans="2:11" s="38" customFormat="1">
      <c r="B9" s="61" t="s">
        <v>42</v>
      </c>
      <c r="C9" s="55">
        <v>0.12</v>
      </c>
    </row>
    <row r="10" spans="2:11" s="38" customFormat="1">
      <c r="B10" s="42">
        <v>0</v>
      </c>
      <c r="C10" s="62">
        <v>-75000</v>
      </c>
    </row>
    <row r="11" spans="2:11" s="38" customFormat="1">
      <c r="B11" s="42">
        <v>1</v>
      </c>
      <c r="C11" s="62">
        <v>40000</v>
      </c>
    </row>
    <row r="12" spans="2:11" s="38" customFormat="1">
      <c r="B12" s="42">
        <v>2</v>
      </c>
      <c r="C12" s="62">
        <f>C11+5000</f>
        <v>45000</v>
      </c>
    </row>
    <row r="13" spans="2:11" s="38" customFormat="1">
      <c r="B13" s="42">
        <v>3</v>
      </c>
      <c r="C13" s="62">
        <f>C12+5000</f>
        <v>50000</v>
      </c>
    </row>
    <row r="14" spans="2:11" s="38" customFormat="1">
      <c r="B14" s="42">
        <v>4</v>
      </c>
      <c r="C14" s="62">
        <f>C13+5000</f>
        <v>55000</v>
      </c>
    </row>
    <row r="15" spans="2:11" s="38" customFormat="1">
      <c r="B15" s="42">
        <v>5</v>
      </c>
      <c r="C15" s="62">
        <f>C14+5000</f>
        <v>60000</v>
      </c>
    </row>
    <row r="16" spans="2:11" s="38" customFormat="1">
      <c r="B16" s="42">
        <v>6</v>
      </c>
      <c r="C16" s="62">
        <f>C15+5000</f>
        <v>65000</v>
      </c>
    </row>
    <row r="17" spans="2:3" s="38" customFormat="1">
      <c r="B17" s="60" t="s">
        <v>64</v>
      </c>
      <c r="C17" s="66">
        <f>NPV(C9,C11:C16)+C10</f>
        <v>134107.15112665968</v>
      </c>
    </row>
    <row r="18" spans="2:3" s="38" customFormat="1">
      <c r="B18" s="60" t="s">
        <v>66</v>
      </c>
      <c r="C18" s="67">
        <f>IRR(C10:C16)</f>
        <v>0.58096310685309938</v>
      </c>
    </row>
  </sheetData>
  <mergeCells count="1">
    <mergeCell ref="B6:I6"/>
  </mergeCells>
  <pageMargins left="0.78740157499999996" right="0.78740157499999996" top="0.984251969" bottom="0.984251969" header="0.49212598499999999" footer="0.49212598499999999"/>
  <pageSetup paperSize="9" orientation="portrait" horizontalDpi="4294967295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36</vt:i4>
      </vt:variant>
    </vt:vector>
  </HeadingPairs>
  <TitlesOfParts>
    <vt:vector size="36" baseType="lpstr">
      <vt:lpstr>Início</vt:lpstr>
      <vt:lpstr>Menu</vt:lpstr>
      <vt:lpstr>A1</vt:lpstr>
      <vt:lpstr>A1-R</vt:lpstr>
      <vt:lpstr>A2</vt:lpstr>
      <vt:lpstr>A2-R</vt:lpstr>
      <vt:lpstr>A3</vt:lpstr>
      <vt:lpstr>A3-R</vt:lpstr>
      <vt:lpstr>A4</vt:lpstr>
      <vt:lpstr>A4-R</vt:lpstr>
      <vt:lpstr>A5</vt:lpstr>
      <vt:lpstr>A5-R</vt:lpstr>
      <vt:lpstr>A6</vt:lpstr>
      <vt:lpstr>A6-R</vt:lpstr>
      <vt:lpstr>A7</vt:lpstr>
      <vt:lpstr>A7-R</vt:lpstr>
      <vt:lpstr>A8</vt:lpstr>
      <vt:lpstr>A8-R</vt:lpstr>
      <vt:lpstr>A9</vt:lpstr>
      <vt:lpstr>A9-R</vt:lpstr>
      <vt:lpstr>A10</vt:lpstr>
      <vt:lpstr>A10-R</vt:lpstr>
      <vt:lpstr>A11</vt:lpstr>
      <vt:lpstr>A11-R</vt:lpstr>
      <vt:lpstr>A12</vt:lpstr>
      <vt:lpstr>A12-R</vt:lpstr>
      <vt:lpstr>A13</vt:lpstr>
      <vt:lpstr>A13-R</vt:lpstr>
      <vt:lpstr>A14</vt:lpstr>
      <vt:lpstr>A14-R</vt:lpstr>
      <vt:lpstr>A15</vt:lpstr>
      <vt:lpstr>A15-R</vt:lpstr>
      <vt:lpstr>A16</vt:lpstr>
      <vt:lpstr>A16-R</vt:lpstr>
      <vt:lpstr>A17</vt:lpstr>
      <vt:lpstr>A17-R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Brazileiro</cp:lastModifiedBy>
  <cp:lastPrinted>2008-02-29T22:16:35Z</cp:lastPrinted>
  <dcterms:created xsi:type="dcterms:W3CDTF">2006-05-10T12:49:20Z</dcterms:created>
  <dcterms:modified xsi:type="dcterms:W3CDTF">2011-03-18T21:24:48Z</dcterms:modified>
</cp:coreProperties>
</file>