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480" yWindow="45" windowWidth="12120" windowHeight="7320" tabRatio="887"/>
  </bookViews>
  <sheets>
    <sheet name="Início" sheetId="26" r:id="rId1"/>
    <sheet name="Menu" sheetId="27" r:id="rId2"/>
    <sheet name="A1" sheetId="58" r:id="rId3"/>
    <sheet name="A1-R" sheetId="52" r:id="rId4"/>
    <sheet name="A2" sheetId="69" r:id="rId5"/>
    <sheet name="A2-R" sheetId="65" r:id="rId6"/>
    <sheet name="A3" sheetId="70" r:id="rId7"/>
    <sheet name="A3-R" sheetId="67" r:id="rId8"/>
    <sheet name="A4" sheetId="79" r:id="rId9"/>
    <sheet name="A4-R" sheetId="87" r:id="rId10"/>
    <sheet name="A5" sheetId="71" r:id="rId11"/>
    <sheet name="A5-R" sheetId="72" r:id="rId12"/>
    <sheet name="A6" sheetId="94" r:id="rId13"/>
    <sheet name="A6-R" sheetId="95" r:id="rId14"/>
    <sheet name="A7" sheetId="96" r:id="rId15"/>
    <sheet name="A7-R" sheetId="97" r:id="rId16"/>
  </sheets>
  <calcPr calcId="124519"/>
</workbook>
</file>

<file path=xl/calcChain.xml><?xml version="1.0" encoding="utf-8"?>
<calcChain xmlns="http://schemas.openxmlformats.org/spreadsheetml/2006/main">
  <c r="C33" i="97"/>
  <c r="C34"/>
  <c r="C35"/>
  <c r="C36"/>
  <c r="C37"/>
  <c r="C38"/>
  <c r="C39"/>
  <c r="C40"/>
  <c r="C32"/>
  <c r="C17"/>
  <c r="C18"/>
  <c r="C19"/>
  <c r="C20"/>
  <c r="C21"/>
  <c r="C22"/>
  <c r="C23"/>
  <c r="C24"/>
  <c r="C16"/>
  <c r="D33"/>
  <c r="D34" s="1"/>
  <c r="D35" s="1"/>
  <c r="D36" s="1"/>
  <c r="D37" s="1"/>
  <c r="D38" s="1"/>
  <c r="D39" s="1"/>
  <c r="D40" s="1"/>
  <c r="E33"/>
  <c r="E32"/>
  <c r="D17"/>
  <c r="D18" s="1"/>
  <c r="D19" s="1"/>
  <c r="D20" s="1"/>
  <c r="D21" s="1"/>
  <c r="D22" s="1"/>
  <c r="D23" s="1"/>
  <c r="D24" s="1"/>
  <c r="E17"/>
  <c r="E16"/>
  <c r="D22" i="95"/>
  <c r="D24" s="1"/>
  <c r="F10" i="65"/>
  <c r="F11"/>
  <c r="F12"/>
  <c r="F13"/>
  <c r="F9"/>
  <c r="E10"/>
  <c r="E11"/>
  <c r="E12"/>
  <c r="E13"/>
  <c r="E22" i="72"/>
  <c r="E21"/>
  <c r="E20"/>
  <c r="E19"/>
  <c r="E18"/>
  <c r="E17"/>
  <c r="E13" i="87"/>
  <c r="E12"/>
  <c r="E11"/>
  <c r="E10"/>
  <c r="E9"/>
  <c r="D14" i="67"/>
  <c r="E14"/>
  <c r="D13"/>
  <c r="E13"/>
  <c r="D12"/>
  <c r="E12"/>
  <c r="D11"/>
  <c r="E11"/>
  <c r="D10"/>
  <c r="E10"/>
  <c r="D9"/>
  <c r="E9"/>
  <c r="E9" i="65"/>
  <c r="E13" i="52"/>
  <c r="F13"/>
  <c r="E12"/>
  <c r="F12"/>
  <c r="E11"/>
  <c r="F11"/>
  <c r="E10"/>
  <c r="F10"/>
  <c r="E9"/>
  <c r="F9"/>
  <c r="C4" i="27"/>
  <c r="E18" i="97" l="1"/>
  <c r="E19"/>
  <c r="E20"/>
  <c r="E21"/>
  <c r="E22"/>
  <c r="E23"/>
  <c r="E24"/>
  <c r="E34"/>
  <c r="E35"/>
  <c r="E36"/>
  <c r="E37"/>
  <c r="E38"/>
  <c r="E39"/>
  <c r="E40"/>
  <c r="E25" l="1"/>
  <c r="E26" s="1"/>
  <c r="E27" s="1"/>
  <c r="C41" l="1"/>
  <c r="E41" s="1"/>
  <c r="E42" s="1"/>
  <c r="E43" s="1"/>
  <c r="E44" s="1"/>
  <c r="D10"/>
</calcChain>
</file>

<file path=xl/sharedStrings.xml><?xml version="1.0" encoding="utf-8"?>
<sst xmlns="http://schemas.openxmlformats.org/spreadsheetml/2006/main" count="260" uniqueCount="126">
  <si>
    <t>Atividade 1</t>
  </si>
  <si>
    <t>Atividade 2</t>
  </si>
  <si>
    <t>Atividade 3</t>
  </si>
  <si>
    <t>Atividade 4</t>
  </si>
  <si>
    <t>Atividade 5</t>
  </si>
  <si>
    <t>Atividade 1 - Respostas</t>
  </si>
  <si>
    <t>Atividade 5 - Respostas</t>
  </si>
  <si>
    <t>Atividade 4 - Respostas</t>
  </si>
  <si>
    <t>Atividade 3 - Respostas</t>
  </si>
  <si>
    <t>Atividade 2 - Respostas</t>
  </si>
  <si>
    <t>Roberto Brazileiro Paixão (brazileiro@valorintelectual.com.br)</t>
  </si>
  <si>
    <t>Este aplicativo consiste em ferramenta auxiliar do livro e apresenta uma série de exercícios</t>
  </si>
  <si>
    <t>para a fixação da aprendizagem. Seu conteúdo está estruturado sob a forma de atividades</t>
  </si>
  <si>
    <t>que devem ser executadas sequencialmente. Para isso, use os botões de navegação.</t>
  </si>
  <si>
    <t>Bom trabalho e muito sucesso!</t>
  </si>
  <si>
    <t>Selecione a atividade desejada:</t>
  </si>
  <si>
    <t>Maria</t>
  </si>
  <si>
    <t>Pedro</t>
  </si>
  <si>
    <t>Média</t>
  </si>
  <si>
    <t>Lara</t>
  </si>
  <si>
    <t>A tabela seguinte apresenta as notas dadas por dois degustadores da companhia de bebidas Água Dura Ltda (Juca e Jorge). Sabe-se que os degustadores testam amostras de alguns lotes produzidos, para detectar alguma anomalia no sabor. Quando a média dos degustadores não atinge 7, o lote é considerado reprovado, não sendo destinado à venda. Caso contrário, recebe o selo de "Aprovado" e vai para o centro de distribuição da empresa.</t>
  </si>
  <si>
    <t>Lote</t>
  </si>
  <si>
    <t>Juca</t>
  </si>
  <si>
    <t>Jorge</t>
  </si>
  <si>
    <t>Conceito</t>
  </si>
  <si>
    <t>Refazendo a atividade 1, deve-se, agora, além de calcular as médias, registrar o conceito do lote. Porém, o conceito dependerá da média. Veja as situações apresentadas a seguir.
a) média maior ou igual a 7: conceito igual a “Aprovado”;
b) média maior ou igual a 5 e menor que 7: conceito igual a “Reprocessamento", indicando que o lote precisará passar por novo processo produtivo;
c) média menor que 5: conceito igual a “Reprovado”.</t>
  </si>
  <si>
    <t>Cliente</t>
  </si>
  <si>
    <t>Desconto</t>
  </si>
  <si>
    <t>Valor Líquido</t>
  </si>
  <si>
    <t>Trimestral</t>
  </si>
  <si>
    <t>Semestral</t>
  </si>
  <si>
    <t>Plano</t>
  </si>
  <si>
    <t>Marcos</t>
  </si>
  <si>
    <t>Sara</t>
  </si>
  <si>
    <t>Valor Mensal</t>
  </si>
  <si>
    <t>A academia Malha Forte Ltda. possui planos promocionais para clientes que optarem por pagamentos trimestrais ou semestrais. No caso do pagamento trimestral, há um desconto de 15% e no caso do pagamento semestral, o desconto é de 10%. Calcule o valor líquido a ser cobrado de cada cliente, em função do plano escolhido.</t>
  </si>
  <si>
    <t>Status</t>
  </si>
  <si>
    <t>* Dica: use as funções E e SE combinadas!</t>
  </si>
  <si>
    <t>Avaliação Quantitativa</t>
  </si>
  <si>
    <t>Avaliação Qualitativa</t>
  </si>
  <si>
    <t>Aprovado</t>
  </si>
  <si>
    <t>Não aprovado</t>
  </si>
  <si>
    <t>Distância</t>
  </si>
  <si>
    <t>Até 200 Km</t>
  </si>
  <si>
    <t>De 200 a 400 Km</t>
  </si>
  <si>
    <t>Pontos</t>
  </si>
  <si>
    <t>Tabela de Pontos</t>
  </si>
  <si>
    <t>Tabela dos Clientes</t>
  </si>
  <si>
    <t>Nome</t>
  </si>
  <si>
    <t>Pagamento</t>
  </si>
  <si>
    <t>Pontos recebidos</t>
  </si>
  <si>
    <t>Distância (em Km)</t>
  </si>
  <si>
    <t>João do Salto</t>
  </si>
  <si>
    <t>Pedro Almofadas</t>
  </si>
  <si>
    <t>Juca Bala</t>
  </si>
  <si>
    <t>Lara Croft</t>
  </si>
  <si>
    <t>Jair Pedrosa</t>
  </si>
  <si>
    <t>Simone Leite</t>
  </si>
  <si>
    <t>Crédito</t>
  </si>
  <si>
    <t>Débito</t>
  </si>
  <si>
    <t>A Voebem Linhas Aéreas S.A. possui um programa de milhagem que beneficia os clientes com viagens gratuitas ou descontos na prestação de outros serviços, em função de uma pontuação específica, obtida nas viagens. A tabela abaixo descreve como funciona a pontuação que o cliente recebe, em função da distância por trecho percorrido. Quanto maior a distância mais pontos o cliente acumula. Além da pontuação em função da distância, a empresa ainda concede 50 pontos extras, caso a forma de pagamento seja feita à vista (cartão de débito). Pede-se calcular a pontuação obtida por cada um dos clientes abaixo.</t>
  </si>
  <si>
    <t>De 400 a 600 km</t>
  </si>
  <si>
    <t>Excel Aplicado à Gestão Empresarial</t>
  </si>
  <si>
    <t>A tabela representa os dados resultantes da avaliação quantitativa e qualitativa de um processo seletivo de estagiários para uma determinada empresa. Pede-se inserir na coluna E a classificação "Selecionado", caso a avaliação quantitativa seja igual ou superior a 7 e a avaliação qualitativa seja igual a "Aprovado". Em qualquer outra situação apresentar a expressão “Não selecionado”.</t>
  </si>
  <si>
    <t>Obesidade grau III</t>
  </si>
  <si>
    <t>40,0 e acima</t>
  </si>
  <si>
    <t>Obesidade grau II</t>
  </si>
  <si>
    <t>Entre 35,0 e 39,9</t>
  </si>
  <si>
    <t>Obesidade grau I</t>
  </si>
  <si>
    <t>Você está acima de seu peso (sobrepeso)</t>
  </si>
  <si>
    <t>Entre 25,0 e 29,9</t>
  </si>
  <si>
    <t>Entre 18,5 e 24,9</t>
  </si>
  <si>
    <t>Você está abaixo do peso ideal</t>
  </si>
  <si>
    <t>Abaixo de 18,5</t>
  </si>
  <si>
    <t>Situação</t>
  </si>
  <si>
    <t>Cálculo IMC</t>
  </si>
  <si>
    <t>Sua classificação é:</t>
  </si>
  <si>
    <t>Seu IMC é igual a:</t>
  </si>
  <si>
    <t>Qual a sua altura em m?</t>
  </si>
  <si>
    <t>Qual o seu peso em kg?</t>
  </si>
  <si>
    <t>Atividade 6</t>
  </si>
  <si>
    <t>Adriano Leal Bruni (albruni@minhasaulas.com.br)</t>
  </si>
  <si>
    <t>Calculando o Primeiro Dígito Verificador</t>
  </si>
  <si>
    <t>O primeiro dígito verificador do CPF é calculado utilizando-se o seguinte algoritmo. </t>
  </si>
  <si>
    <r>
      <t>1)</t>
    </r>
    <r>
      <rPr>
        <sz val="9"/>
        <color indexed="8"/>
        <rFont val="Verdana"/>
        <family val="2"/>
      </rPr>
      <t> Distribua os 9 primeiros dígitos em um quadro colocando os pesos 10, 9, 8, 7, 6, 5, 4, 3, 2 abaixo da esquerda para a direita, conforme representação abaixo:</t>
    </r>
  </si>
  <si>
    <r>
      <t>2)</t>
    </r>
    <r>
      <rPr>
        <sz val="9"/>
        <color indexed="8"/>
        <rFont val="Verdana"/>
        <family val="2"/>
      </rPr>
      <t> Multiplique os valores de cada coluna:</t>
    </r>
  </si>
  <si>
    <r>
      <t>3)</t>
    </r>
    <r>
      <rPr>
        <sz val="9"/>
        <color indexed="8"/>
        <rFont val="Verdana"/>
        <family val="2"/>
      </rPr>
      <t> Calcule o somatório dos resultados (10+9+...+21+14) = 162</t>
    </r>
  </si>
  <si>
    <r>
      <t>4)</t>
    </r>
    <r>
      <rPr>
        <sz val="9"/>
        <color indexed="8"/>
        <rFont val="Verdana"/>
        <family val="2"/>
      </rPr>
      <t> O resultado obtido (162) será divido por 11. Considere como quociente apenas o valor inteiro, o resto da divisão será responsável pelo cálculo do primeiro dígito verificador.</t>
    </r>
  </si>
  <si>
    <r>
      <t>Vamos acompanhar: 162 dividido por 11 obtemos 14 como quociente e 8 como resto da divisão. Caso o resto da divisão seja menor que 2, o nosso primeiro dígito verificador se torna 0 (zero), caso contrário subtrai-se o valor obtido de 11, que é nosso caso. Sendo assim nosso dígito verificador é 11-8, ou seja, 3 (três). Já temos portanto parte do CPF, confira: 111.444.777-</t>
    </r>
    <r>
      <rPr>
        <b/>
        <sz val="9"/>
        <color indexed="8"/>
        <rFont val="Verdana"/>
        <family val="2"/>
      </rPr>
      <t>3</t>
    </r>
    <r>
      <rPr>
        <sz val="9"/>
        <color indexed="8"/>
        <rFont val="Verdana"/>
        <family val="2"/>
      </rPr>
      <t>X.</t>
    </r>
  </si>
  <si>
    <t>Calculando o Segundo Dígito Verificador</t>
  </si>
  <si>
    <r>
      <t>1)</t>
    </r>
    <r>
      <rPr>
        <sz val="9"/>
        <color indexed="8"/>
        <rFont val="Verdana"/>
        <family val="2"/>
      </rPr>
      <t> Para o cálculo do segundo dígito será usado o primeiro dígito verificador já calculado. Montaremos uma tabela semelhante a anterior só que desta vez usaremos na segunda linha os valores 11,10,9,8,7,6,5,4,3,2 já que estamos incorporando mais um algarismo para esse cálculo. Veja:</t>
    </r>
  </si>
  <si>
    <r>
      <t>2)</t>
    </r>
    <r>
      <rPr>
        <sz val="9"/>
        <color indexed="8"/>
        <rFont val="Verdana"/>
        <family val="2"/>
      </rPr>
      <t> Na próxima etapa faremos como na situação do cálculo do primeiro dígito verificador, multiplicaremos os valores de cada coluna e efetuaremos o somatório dos resultados obtidos: (11+10+...+21+6) = 204. </t>
    </r>
  </si>
  <si>
    <r>
      <t>3)</t>
    </r>
    <r>
      <rPr>
        <sz val="9"/>
        <color indexed="8"/>
        <rFont val="Verdana"/>
        <family val="2"/>
      </rPr>
      <t> Realizamos novamente o cálculo do módulo 11. Dividimos o total do somatório por 11 e consideramos o resto da divisão.</t>
    </r>
  </si>
  <si>
    <t>Vamos acompanhar: 204 dividido por 11 obtemos 18 como quociente e 6 como resto da divisão.</t>
  </si>
  <si>
    <r>
      <t>4)</t>
    </r>
    <r>
      <rPr>
        <sz val="9"/>
        <color indexed="8"/>
        <rFont val="Verdana"/>
        <family val="2"/>
      </rPr>
      <t> Caso o valor do resto da divisão seja menor que 2, esse valor passa automaticamente a ser zero, caso contrário (como no nosso caso) é necessário subtrair o valor obtido de 11 para se obter o dígito verificador. Logo, 11-6= 5, que é o nosso segundo dígito verificador.</t>
    </r>
  </si>
  <si>
    <r>
      <t>Neste caso chegamos ao final dos cálculos e descobrimos que os dígitos verificadores do nosso CPF hipotético são os números </t>
    </r>
    <r>
      <rPr>
        <b/>
        <sz val="9"/>
        <color indexed="8"/>
        <rFont val="Verdana"/>
        <family val="2"/>
      </rPr>
      <t>3</t>
    </r>
    <r>
      <rPr>
        <sz val="9"/>
        <color indexed="8"/>
        <rFont val="Verdana"/>
        <family val="2"/>
      </rPr>
      <t> e </t>
    </r>
    <r>
      <rPr>
        <b/>
        <sz val="9"/>
        <color indexed="8"/>
        <rFont val="Verdana"/>
        <family val="2"/>
      </rPr>
      <t>5</t>
    </r>
    <r>
      <rPr>
        <sz val="9"/>
        <color indexed="8"/>
        <rFont val="Verdana"/>
        <family val="2"/>
      </rPr>
      <t>, portanto o CPF ficaria assim: 111.444.777-35.</t>
    </r>
  </si>
  <si>
    <t>Calculando os dígitos verificadores de um CPF hipotético, 111.444.777-XX.</t>
  </si>
  <si>
    <t>Digite aqui um CPF:</t>
  </si>
  <si>
    <t>Algarismo</t>
  </si>
  <si>
    <t>Valor</t>
  </si>
  <si>
    <t>Constante</t>
  </si>
  <si>
    <t>Valor x Constante</t>
  </si>
  <si>
    <t>Soma</t>
  </si>
  <si>
    <t>Prim Dig</t>
  </si>
  <si>
    <t>Segundo dígito:</t>
  </si>
  <si>
    <t>Primeiro dígito:</t>
  </si>
  <si>
    <t>111.444.777-35</t>
  </si>
  <si>
    <t>Resto</t>
  </si>
  <si>
    <t>Os dígitos estão corretos?</t>
  </si>
  <si>
    <t>Sabendo mais sobre CPFs e dígitos</t>
  </si>
  <si>
    <t>CAP10.xlsx</t>
  </si>
  <si>
    <t>Atividade 7</t>
  </si>
  <si>
    <t>Atividade 6 - Respostas</t>
  </si>
  <si>
    <t>Atividade 7 - Respostas</t>
  </si>
  <si>
    <t>O Índice de Massa Corpórea, IMC, corresponde a medida para se determinar se uma pessoa está abaixo do peso, em seu peso ideal, ou acima do peso. Para fazer o cálculo do IMC basta dividir seu peso em quilogramas pela altura ao quadrado (em metros). O número que será gerado deve ser comparado aos valores de uma tabela específica (apresentada a seguir) para se saber se você está abaixo, em seu peso ideal ou acima do peso. Por exemplo, se você pesa 60Kg e mede 1,67m, você deve utilizar a seguinte fórmula para calcular o IMC:
IMC = 60 / (1,67)2 = 21,5
Para saber o que o valor representa, consulte a tabela seguinte.</t>
  </si>
  <si>
    <t>Parabéns - você está em seu peso normal!</t>
  </si>
  <si>
    <t>Insira nas células abaixo fórmulas ou funções que permitam calcular o IMC e dar a situação do indivíduo a partir das informações apresentadas nas células amarelas. Use a função =SE().</t>
  </si>
  <si>
    <t>A partir de um CPF digitado na célula amarela, confira se os dígitos verificadores estão corretos. As regras de verificação de CPF estão apresentadas abaixo. Use a criatividade, pois existem muitas formas de modelar este problema.</t>
  </si>
  <si>
    <t>Tabela Auxiliar para cálculo do primeiro dígito.</t>
  </si>
  <si>
    <t>Candidato</t>
  </si>
  <si>
    <t>Marcela</t>
  </si>
  <si>
    <t>Simone</t>
  </si>
  <si>
    <t>Augusto</t>
  </si>
  <si>
    <t>Acima de 600 Km</t>
  </si>
  <si>
    <t>Entre 30,0 e 34,9</t>
  </si>
  <si>
    <t>Tabela Auxiliar para cálculo do segundo dígito.</t>
  </si>
</sst>
</file>

<file path=xl/styles.xml><?xml version="1.0" encoding="utf-8"?>
<styleSheet xmlns="http://schemas.openxmlformats.org/spreadsheetml/2006/main">
  <numFmts count="4">
    <numFmt numFmtId="164" formatCode="_(* #,##0.00_);_(* \(#,##0.00\);_(* &quot;-&quot;??_);_(@_)"/>
    <numFmt numFmtId="165" formatCode="0.0000"/>
    <numFmt numFmtId="166" formatCode="0.0"/>
    <numFmt numFmtId="167" formatCode="_([$€-2]* #,##0.00_);_([$€-2]* \(#,##0.00\);_([$€-2]* &quot;-&quot;??_)"/>
  </numFmts>
  <fonts count="28">
    <font>
      <sz val="10"/>
      <name val="Arial"/>
    </font>
    <font>
      <sz val="10"/>
      <name val="Arial"/>
      <family val="2"/>
    </font>
    <font>
      <sz val="8"/>
      <name val="Arial"/>
      <family val="2"/>
    </font>
    <font>
      <u/>
      <sz val="10"/>
      <color indexed="12"/>
      <name val="Arial"/>
      <family val="2"/>
    </font>
    <font>
      <b/>
      <sz val="10"/>
      <name val="Arial"/>
      <family val="2"/>
    </font>
    <font>
      <b/>
      <sz val="18"/>
      <name val="Arial"/>
      <family val="2"/>
    </font>
    <font>
      <b/>
      <sz val="20"/>
      <color indexed="9"/>
      <name val="Arial"/>
      <family val="2"/>
    </font>
    <font>
      <i/>
      <sz val="10"/>
      <color indexed="12"/>
      <name val="Arial"/>
      <family val="2"/>
    </font>
    <font>
      <b/>
      <i/>
      <sz val="14"/>
      <color indexed="18"/>
      <name val="Arial"/>
      <family val="2"/>
    </font>
    <font>
      <b/>
      <i/>
      <u/>
      <sz val="18"/>
      <color indexed="12"/>
      <name val="Arial"/>
      <family val="2"/>
    </font>
    <font>
      <i/>
      <sz val="10"/>
      <name val="Arial"/>
      <family val="2"/>
    </font>
    <font>
      <b/>
      <sz val="11"/>
      <name val="Arial"/>
      <family val="2"/>
    </font>
    <font>
      <sz val="10"/>
      <name val="Arial"/>
      <family val="2"/>
    </font>
    <font>
      <u/>
      <sz val="10"/>
      <color indexed="12"/>
      <name val="Arial"/>
      <family val="2"/>
    </font>
    <font>
      <b/>
      <i/>
      <sz val="12"/>
      <name val="Arial"/>
      <family val="2"/>
    </font>
    <font>
      <b/>
      <sz val="10"/>
      <color indexed="12"/>
      <name val="Arial"/>
      <family val="2"/>
    </font>
    <font>
      <sz val="9"/>
      <color indexed="8"/>
      <name val="Verdana"/>
      <family val="2"/>
    </font>
    <font>
      <b/>
      <sz val="9"/>
      <color indexed="8"/>
      <name val="Verdana"/>
      <family val="2"/>
    </font>
    <font>
      <sz val="10"/>
      <name val="Verdana"/>
      <family val="2"/>
    </font>
    <font>
      <sz val="10"/>
      <color theme="1"/>
      <name val="Arial"/>
      <family val="2"/>
    </font>
    <font>
      <sz val="10"/>
      <color theme="1"/>
      <name val="Calibri"/>
      <family val="2"/>
      <scheme val="minor"/>
    </font>
    <font>
      <sz val="11"/>
      <color theme="1"/>
      <name val="Calibri"/>
      <family val="2"/>
      <scheme val="minor"/>
    </font>
    <font>
      <b/>
      <sz val="18"/>
      <color rgb="FF002060"/>
      <name val="Arial"/>
      <family val="2"/>
    </font>
    <font>
      <b/>
      <sz val="9"/>
      <color theme="3" tint="-0.249977111117893"/>
      <name val="Arial"/>
      <family val="2"/>
    </font>
    <font>
      <b/>
      <i/>
      <sz val="10"/>
      <color theme="0" tint="-0.499984740745262"/>
      <name val="Arial"/>
      <family val="2"/>
    </font>
    <font>
      <b/>
      <sz val="10"/>
      <color rgb="FF0000FF"/>
      <name val="Arial"/>
      <family val="2"/>
    </font>
    <font>
      <sz val="9"/>
      <color rgb="FF000000"/>
      <name val="Verdana"/>
      <family val="2"/>
    </font>
    <font>
      <b/>
      <i/>
      <sz val="9"/>
      <color rgb="FF000000"/>
      <name val="Verdana"/>
      <family val="2"/>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rgb="FF00FF0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ck">
        <color indexed="55"/>
      </left>
      <right/>
      <top style="thick">
        <color indexed="55"/>
      </top>
      <bottom/>
      <diagonal/>
    </border>
    <border>
      <left/>
      <right/>
      <top style="thick">
        <color indexed="55"/>
      </top>
      <bottom/>
      <diagonal/>
    </border>
    <border>
      <left/>
      <right style="thick">
        <color indexed="55"/>
      </right>
      <top style="thick">
        <color indexed="55"/>
      </top>
      <bottom/>
      <diagonal/>
    </border>
    <border>
      <left style="thick">
        <color indexed="55"/>
      </left>
      <right/>
      <top/>
      <bottom/>
      <diagonal/>
    </border>
    <border>
      <left/>
      <right style="thick">
        <color indexed="55"/>
      </right>
      <top/>
      <bottom/>
      <diagonal/>
    </border>
    <border>
      <left style="thick">
        <color indexed="55"/>
      </left>
      <right/>
      <top/>
      <bottom style="thick">
        <color indexed="55"/>
      </bottom>
      <diagonal/>
    </border>
    <border>
      <left/>
      <right/>
      <top/>
      <bottom style="thick">
        <color indexed="55"/>
      </bottom>
      <diagonal/>
    </border>
    <border>
      <left/>
      <right style="thick">
        <color indexed="55"/>
      </right>
      <top/>
      <bottom style="thick">
        <color indexed="55"/>
      </bottom>
      <diagonal/>
    </border>
    <border>
      <left style="medium">
        <color indexed="22"/>
      </left>
      <right/>
      <top style="medium">
        <color indexed="22"/>
      </top>
      <bottom style="medium">
        <color indexed="22"/>
      </bottom>
      <diagonal/>
    </border>
    <border>
      <left/>
      <right/>
      <top style="medium">
        <color indexed="22"/>
      </top>
      <bottom style="medium">
        <color indexed="22"/>
      </bottom>
      <diagonal/>
    </border>
    <border>
      <left/>
      <right style="medium">
        <color indexed="22"/>
      </right>
      <top style="medium">
        <color indexed="22"/>
      </top>
      <bottom style="medium">
        <color indexed="22"/>
      </bottom>
      <diagonal/>
    </border>
    <border>
      <left style="medium">
        <color theme="0" tint="-0.499984740745262"/>
      </left>
      <right/>
      <top/>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165" fontId="19" fillId="0" borderId="0" applyFont="0" applyFill="0" applyBorder="0" applyAlignment="0" applyProtection="0"/>
    <xf numFmtId="0" fontId="20" fillId="0" borderId="0"/>
    <xf numFmtId="0" fontId="12" fillId="0" borderId="0"/>
    <xf numFmtId="0" fontId="21" fillId="0" borderId="0"/>
    <xf numFmtId="9" fontId="1"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cellStyleXfs>
  <cellXfs count="112">
    <xf numFmtId="0" fontId="0" fillId="0" borderId="0" xfId="0"/>
    <xf numFmtId="0" fontId="0" fillId="0" borderId="1" xfId="0" applyBorder="1" applyAlignment="1">
      <alignment horizontal="center"/>
    </xf>
    <xf numFmtId="0" fontId="0" fillId="0" borderId="0" xfId="0" applyBorder="1"/>
    <xf numFmtId="0" fontId="0" fillId="2" borderId="0" xfId="0" applyFill="1"/>
    <xf numFmtId="0" fontId="0" fillId="2" borderId="0" xfId="0" applyFill="1" applyBorder="1"/>
    <xf numFmtId="0" fontId="5" fillId="2" borderId="0" xfId="0" applyFont="1" applyFill="1" applyBorder="1"/>
    <xf numFmtId="0" fontId="9" fillId="2" borderId="0" xfId="0" applyFont="1" applyFill="1" applyBorder="1"/>
    <xf numFmtId="0" fontId="8" fillId="2" borderId="0" xfId="0" quotePrefix="1" applyFont="1" applyFill="1" applyBorder="1"/>
    <xf numFmtId="0" fontId="4" fillId="2" borderId="0" xfId="0" applyFont="1" applyFill="1" applyBorder="1"/>
    <xf numFmtId="0" fontId="7" fillId="0" borderId="0" xfId="0" applyFont="1" applyFill="1" applyBorder="1"/>
    <xf numFmtId="0" fontId="0" fillId="2" borderId="2" xfId="0" applyFill="1" applyBorder="1"/>
    <xf numFmtId="0" fontId="0" fillId="2" borderId="3" xfId="0" applyFill="1" applyBorder="1"/>
    <xf numFmtId="0" fontId="0" fillId="0" borderId="3" xfId="0" applyBorder="1"/>
    <xf numFmtId="0" fontId="0" fillId="0" borderId="4" xfId="0" applyBorder="1"/>
    <xf numFmtId="0" fontId="0" fillId="2" borderId="5" xfId="0" applyFill="1" applyBorder="1"/>
    <xf numFmtId="0" fontId="0" fillId="0" borderId="6" xfId="0" applyBorder="1"/>
    <xf numFmtId="0" fontId="0" fillId="2" borderId="7" xfId="0" applyFill="1" applyBorder="1"/>
    <xf numFmtId="0" fontId="0" fillId="2" borderId="8" xfId="0" applyFill="1" applyBorder="1"/>
    <xf numFmtId="0" fontId="0" fillId="0" borderId="8" xfId="0" applyBorder="1"/>
    <xf numFmtId="0" fontId="0" fillId="0" borderId="9" xfId="0" applyBorder="1"/>
    <xf numFmtId="0" fontId="0" fillId="0" borderId="7" xfId="0" applyBorder="1"/>
    <xf numFmtId="0" fontId="10" fillId="0" borderId="0" xfId="0" applyFont="1"/>
    <xf numFmtId="0" fontId="11" fillId="2" borderId="0" xfId="0" applyFont="1" applyFill="1" applyBorder="1"/>
    <xf numFmtId="0" fontId="0" fillId="2" borderId="0" xfId="0" applyFill="1" applyBorder="1" applyAlignment="1">
      <alignment horizontal="left" indent="2"/>
    </xf>
    <xf numFmtId="0" fontId="0" fillId="0" borderId="0" xfId="0" applyBorder="1" applyAlignment="1">
      <alignment horizontal="left" indent="2"/>
    </xf>
    <xf numFmtId="0" fontId="13" fillId="2" borderId="0" xfId="2" applyFont="1" applyFill="1" applyBorder="1" applyAlignment="1" applyProtection="1"/>
    <xf numFmtId="0" fontId="12" fillId="2" borderId="0" xfId="0" applyFont="1" applyFill="1" applyBorder="1"/>
    <xf numFmtId="0" fontId="7" fillId="0" borderId="0" xfId="2" applyFont="1" applyAlignment="1" applyProtection="1"/>
    <xf numFmtId="0" fontId="0" fillId="2" borderId="13" xfId="0" applyFill="1" applyBorder="1"/>
    <xf numFmtId="0" fontId="3" fillId="2" borderId="0" xfId="2" applyFill="1" applyBorder="1" applyAlignment="1" applyProtection="1"/>
    <xf numFmtId="0" fontId="14" fillId="2" borderId="0" xfId="0" applyFont="1" applyFill="1" applyBorder="1" applyAlignment="1">
      <alignment horizontal="left"/>
    </xf>
    <xf numFmtId="0" fontId="10" fillId="2" borderId="0" xfId="0" applyFont="1" applyFill="1" applyBorder="1"/>
    <xf numFmtId="0" fontId="10" fillId="2" borderId="13" xfId="0" applyFont="1" applyFill="1" applyBorder="1"/>
    <xf numFmtId="0" fontId="10" fillId="0" borderId="0" xfId="0" applyFont="1" applyBorder="1"/>
    <xf numFmtId="0" fontId="10" fillId="0" borderId="13" xfId="0" applyFont="1" applyBorder="1"/>
    <xf numFmtId="0" fontId="22" fillId="2" borderId="0" xfId="0" applyFont="1" applyFill="1" applyBorder="1"/>
    <xf numFmtId="0" fontId="12" fillId="0" borderId="0" xfId="0" applyFont="1"/>
    <xf numFmtId="0" fontId="23" fillId="0" borderId="0" xfId="0" applyFont="1" applyBorder="1"/>
    <xf numFmtId="0" fontId="4" fillId="2" borderId="0" xfId="5" applyFont="1" applyFill="1" applyBorder="1"/>
    <xf numFmtId="0" fontId="12" fillId="0" borderId="0" xfId="5"/>
    <xf numFmtId="0" fontId="14" fillId="2" borderId="0" xfId="5" applyFont="1" applyFill="1" applyBorder="1" applyAlignment="1">
      <alignment horizontal="left"/>
    </xf>
    <xf numFmtId="0" fontId="0" fillId="0" borderId="0" xfId="0" applyAlignment="1">
      <alignment vertical="center" wrapText="1"/>
    </xf>
    <xf numFmtId="0" fontId="0" fillId="0" borderId="0" xfId="0" applyBorder="1" applyAlignment="1">
      <alignment horizontal="center"/>
    </xf>
    <xf numFmtId="164" fontId="0" fillId="0" borderId="0" xfId="8" applyFont="1" applyBorder="1" applyAlignment="1">
      <alignment horizontal="center"/>
    </xf>
    <xf numFmtId="0" fontId="15" fillId="0" borderId="0" xfId="0" applyFont="1" applyBorder="1" applyAlignment="1">
      <alignment horizontal="center"/>
    </xf>
    <xf numFmtId="0" fontId="12" fillId="0" borderId="0" xfId="0" applyFont="1" applyBorder="1" applyAlignment="1">
      <alignment horizontal="center" vertical="top" wrapText="1"/>
    </xf>
    <xf numFmtId="0" fontId="12" fillId="0" borderId="0" xfId="0" applyFont="1" applyBorder="1" applyAlignment="1">
      <alignment vertical="top" wrapText="1"/>
    </xf>
    <xf numFmtId="164" fontId="12" fillId="0" borderId="0" xfId="8" applyFont="1" applyBorder="1" applyAlignment="1">
      <alignment horizontal="right" vertical="top" wrapText="1"/>
    </xf>
    <xf numFmtId="2" fontId="0" fillId="0" borderId="1" xfId="0" applyNumberFormat="1" applyBorder="1" applyAlignment="1">
      <alignment horizontal="center"/>
    </xf>
    <xf numFmtId="0" fontId="0" fillId="0" borderId="0" xfId="0" applyFill="1" applyAlignment="1">
      <alignment vertical="center" wrapText="1"/>
    </xf>
    <xf numFmtId="2" fontId="15" fillId="0" borderId="1" xfId="0" applyNumberFormat="1" applyFont="1" applyBorder="1" applyAlignment="1">
      <alignment horizontal="center"/>
    </xf>
    <xf numFmtId="166" fontId="15" fillId="0" borderId="1" xfId="0" applyNumberFormat="1" applyFont="1" applyBorder="1" applyAlignment="1">
      <alignment horizontal="center"/>
    </xf>
    <xf numFmtId="0" fontId="24" fillId="0" borderId="0" xfId="0" applyFont="1"/>
    <xf numFmtId="0" fontId="0" fillId="0" borderId="0" xfId="0" applyAlignment="1">
      <alignment horizontal="left" vertical="center" wrapText="1"/>
    </xf>
    <xf numFmtId="0" fontId="12" fillId="0" borderId="1" xfId="0" applyFont="1" applyBorder="1" applyAlignment="1">
      <alignment horizontal="center"/>
    </xf>
    <xf numFmtId="166" fontId="0" fillId="0" borderId="1" xfId="0" applyNumberFormat="1" applyBorder="1" applyAlignment="1">
      <alignment horizontal="center"/>
    </xf>
    <xf numFmtId="0" fontId="15" fillId="0" borderId="1" xfId="0" applyFont="1" applyBorder="1" applyAlignment="1">
      <alignment horizontal="center"/>
    </xf>
    <xf numFmtId="0" fontId="0" fillId="0" borderId="1" xfId="0" applyBorder="1" applyAlignment="1">
      <alignment horizontal="center" vertical="center" wrapText="1"/>
    </xf>
    <xf numFmtId="4" fontId="15" fillId="0" borderId="1" xfId="7" applyNumberFormat="1" applyFont="1" applyBorder="1" applyAlignment="1">
      <alignment horizontal="center"/>
    </xf>
    <xf numFmtId="0" fontId="12" fillId="0" borderId="0" xfId="0" applyFont="1" applyBorder="1" applyAlignment="1">
      <alignment horizontal="left"/>
    </xf>
    <xf numFmtId="0" fontId="4" fillId="0" borderId="1" xfId="0" applyFont="1" applyBorder="1" applyAlignment="1">
      <alignment horizontal="center" vertical="top" wrapText="1"/>
    </xf>
    <xf numFmtId="0" fontId="12" fillId="0" borderId="1" xfId="0" applyFont="1" applyBorder="1" applyAlignment="1">
      <alignment horizontal="center" vertical="top" wrapText="1"/>
    </xf>
    <xf numFmtId="3" fontId="12" fillId="0" borderId="1" xfId="0" applyNumberFormat="1" applyFont="1" applyBorder="1" applyAlignment="1">
      <alignment horizontal="center" vertical="top" wrapText="1"/>
    </xf>
    <xf numFmtId="0" fontId="12" fillId="0" borderId="0" xfId="5" applyAlignment="1">
      <alignment horizontal="center" vertical="center" wrapText="1"/>
    </xf>
    <xf numFmtId="0" fontId="12" fillId="0" borderId="1" xfId="5" applyBorder="1"/>
    <xf numFmtId="0" fontId="4" fillId="0" borderId="1" xfId="5" applyFont="1" applyBorder="1" applyAlignment="1">
      <alignment horizontal="center" vertical="center" wrapText="1"/>
    </xf>
    <xf numFmtId="0" fontId="12" fillId="0" borderId="1" xfId="5" applyBorder="1" applyAlignment="1">
      <alignment horizontal="center"/>
    </xf>
    <xf numFmtId="3" fontId="12" fillId="0" borderId="1" xfId="5" applyNumberFormat="1" applyBorder="1" applyAlignment="1">
      <alignment horizontal="center"/>
    </xf>
    <xf numFmtId="3" fontId="25" fillId="0" borderId="1" xfId="5" applyNumberFormat="1" applyFont="1" applyBorder="1" applyAlignment="1">
      <alignment horizontal="center"/>
    </xf>
    <xf numFmtId="4" fontId="12" fillId="0" borderId="1" xfId="7" applyNumberFormat="1" applyFont="1" applyBorder="1" applyAlignment="1">
      <alignment horizontal="center"/>
    </xf>
    <xf numFmtId="2" fontId="12" fillId="0" borderId="1" xfId="0" applyNumberFormat="1" applyFont="1" applyBorder="1" applyAlignment="1">
      <alignment horizontal="center"/>
    </xf>
    <xf numFmtId="166" fontId="12" fillId="0" borderId="1" xfId="0" applyNumberFormat="1" applyFont="1" applyBorder="1" applyAlignment="1">
      <alignment horizontal="center"/>
    </xf>
    <xf numFmtId="0" fontId="21" fillId="0" borderId="0" xfId="6"/>
    <xf numFmtId="0" fontId="18" fillId="0" borderId="14" xfId="0" applyFont="1" applyBorder="1" applyAlignment="1">
      <alignment horizontal="center" wrapText="1"/>
    </xf>
    <xf numFmtId="0" fontId="26" fillId="0" borderId="0" xfId="0" applyFont="1" applyAlignment="1"/>
    <xf numFmtId="0" fontId="0" fillId="0" borderId="0" xfId="0" applyAlignment="1"/>
    <xf numFmtId="0" fontId="27" fillId="0" borderId="0" xfId="0" applyFont="1" applyAlignment="1"/>
    <xf numFmtId="0" fontId="26" fillId="0" borderId="0" xfId="0" applyFont="1" applyAlignment="1">
      <alignment horizontal="center"/>
    </xf>
    <xf numFmtId="0" fontId="18" fillId="0" borderId="14" xfId="0" applyFont="1" applyBorder="1" applyAlignment="1">
      <alignment horizontal="center"/>
    </xf>
    <xf numFmtId="0" fontId="12" fillId="0" borderId="0" xfId="0" applyFont="1" applyAlignment="1">
      <alignment horizontal="right"/>
    </xf>
    <xf numFmtId="0" fontId="4" fillId="0" borderId="0" xfId="0" applyFont="1"/>
    <xf numFmtId="0" fontId="0" fillId="0" borderId="0" xfId="0" applyAlignment="1">
      <alignment vertical="center" wrapText="1"/>
    </xf>
    <xf numFmtId="0" fontId="21" fillId="0" borderId="0" xfId="6" applyAlignment="1">
      <alignment horizontal="left"/>
    </xf>
    <xf numFmtId="0" fontId="12" fillId="0" borderId="0" xfId="5" applyFill="1"/>
    <xf numFmtId="0" fontId="21" fillId="5" borderId="0" xfId="6" applyFill="1" applyAlignment="1">
      <alignment horizontal="center"/>
    </xf>
    <xf numFmtId="166" fontId="21" fillId="5" borderId="0" xfId="6" applyNumberFormat="1" applyFill="1" applyAlignment="1">
      <alignment horizontal="center"/>
    </xf>
    <xf numFmtId="4" fontId="25" fillId="0" borderId="1" xfId="5" applyNumberFormat="1" applyFont="1" applyBorder="1" applyAlignment="1">
      <alignment horizontal="center"/>
    </xf>
    <xf numFmtId="4" fontId="21" fillId="0" borderId="1" xfId="6" applyNumberFormat="1" applyFill="1" applyBorder="1" applyAlignment="1">
      <alignment horizontal="center"/>
    </xf>
    <xf numFmtId="0" fontId="12" fillId="0" borderId="0" xfId="0" applyFont="1" applyAlignment="1">
      <alignment horizontal="left"/>
    </xf>
    <xf numFmtId="0" fontId="0" fillId="0" borderId="0" xfId="0" applyAlignment="1">
      <alignment horizontal="left"/>
    </xf>
    <xf numFmtId="0" fontId="0" fillId="0" borderId="1" xfId="0" applyFill="1" applyBorder="1"/>
    <xf numFmtId="0" fontId="10" fillId="0" borderId="0" xfId="5" applyFont="1"/>
    <xf numFmtId="0" fontId="0" fillId="4" borderId="1" xfId="0"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center" vertical="top" wrapText="1"/>
    </xf>
    <xf numFmtId="0" fontId="1" fillId="0" borderId="1" xfId="5" applyFont="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6" fillId="3" borderId="12" xfId="0" applyFont="1" applyFill="1" applyBorder="1" applyAlignment="1">
      <alignment horizontal="center"/>
    </xf>
    <xf numFmtId="0" fontId="12" fillId="0" borderId="0" xfId="0" applyFont="1" applyAlignment="1">
      <alignment horizontal="left" vertical="center" wrapText="1"/>
    </xf>
    <xf numFmtId="0" fontId="12" fillId="0" borderId="0" xfId="0" applyFont="1" applyAlignment="1">
      <alignment vertical="center" wrapText="1"/>
    </xf>
    <xf numFmtId="0" fontId="0" fillId="0" borderId="0" xfId="0" applyAlignment="1">
      <alignment vertical="center" wrapText="1"/>
    </xf>
    <xf numFmtId="0" fontId="0" fillId="0" borderId="0" xfId="0" applyFill="1" applyAlignment="1">
      <alignment horizontal="left" vertical="center" wrapText="1"/>
    </xf>
    <xf numFmtId="0" fontId="4" fillId="0" borderId="1" xfId="0" applyFont="1" applyBorder="1" applyAlignment="1">
      <alignment horizontal="center"/>
    </xf>
    <xf numFmtId="0" fontId="4" fillId="0" borderId="1" xfId="5" applyFont="1" applyBorder="1" applyAlignment="1">
      <alignment horizontal="center"/>
    </xf>
    <xf numFmtId="0" fontId="12" fillId="0" borderId="1" xfId="5" applyBorder="1" applyAlignment="1">
      <alignment horizontal="center"/>
    </xf>
    <xf numFmtId="0" fontId="21" fillId="0" borderId="1" xfId="6" applyFill="1" applyBorder="1" applyAlignment="1">
      <alignment horizontal="center"/>
    </xf>
    <xf numFmtId="4" fontId="25" fillId="0" borderId="1" xfId="5" applyNumberFormat="1" applyFont="1" applyBorder="1" applyAlignment="1">
      <alignment horizontal="center"/>
    </xf>
    <xf numFmtId="0" fontId="1" fillId="0" borderId="0" xfId="0" applyFont="1" applyAlignment="1">
      <alignment horizontal="left" vertical="center" wrapText="1"/>
    </xf>
    <xf numFmtId="0" fontId="12" fillId="5" borderId="1" xfId="0" applyFont="1" applyFill="1" applyBorder="1" applyAlignment="1">
      <alignment horizontal="center"/>
    </xf>
    <xf numFmtId="0" fontId="1" fillId="5" borderId="1" xfId="0" applyFont="1" applyFill="1" applyBorder="1" applyAlignment="1">
      <alignment horizontal="center"/>
    </xf>
  </cellXfs>
  <cellStyles count="10">
    <cellStyle name="Euro" xfId="1"/>
    <cellStyle name="Hyperlink" xfId="2" builtinId="8"/>
    <cellStyle name="Moeda 2" xfId="3"/>
    <cellStyle name="Normal" xfId="0" builtinId="0"/>
    <cellStyle name="Normal 2" xfId="4"/>
    <cellStyle name="Normal 3" xfId="5"/>
    <cellStyle name="Normal 4" xfId="6"/>
    <cellStyle name="Porcentagem" xfId="7" builtinId="5"/>
    <cellStyle name="Separador de milhares" xfId="8" builtinId="3"/>
    <cellStyle name="Separador de milhares 2"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hyperlink" Target="#In&#237;cio!I19"/></Relationships>
</file>

<file path=xl/drawings/_rels/drawing3.xml.rels><?xml version="1.0" encoding="UTF-8" standalone="yes"?>
<Relationships xmlns="http://schemas.openxmlformats.org/package/2006/relationships"><Relationship Id="rId3" Type="http://schemas.openxmlformats.org/officeDocument/2006/relationships/hyperlink" Target="#'A1-R'!A1"/><Relationship Id="rId2" Type="http://schemas.openxmlformats.org/officeDocument/2006/relationships/hyperlink" Target="#'A2'!A1"/><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2" Type="http://schemas.openxmlformats.org/officeDocument/2006/relationships/hyperlink" Target="#'A1'!A1"/><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3" Type="http://schemas.openxmlformats.org/officeDocument/2006/relationships/hyperlink" Target="#'A2-R'!A1"/><Relationship Id="rId2" Type="http://schemas.openxmlformats.org/officeDocument/2006/relationships/hyperlink" Target="#'A1'!A1"/><Relationship Id="rId1" Type="http://schemas.openxmlformats.org/officeDocument/2006/relationships/hyperlink" Target="#Menu!A1"/><Relationship Id="rId4" Type="http://schemas.openxmlformats.org/officeDocument/2006/relationships/hyperlink" Target="#'A3'!A1"/></Relationships>
</file>

<file path=xl/drawings/_rels/drawing6.xml.rels><?xml version="1.0" encoding="UTF-8" standalone="yes"?>
<Relationships xmlns="http://schemas.openxmlformats.org/package/2006/relationships"><Relationship Id="rId2" Type="http://schemas.openxmlformats.org/officeDocument/2006/relationships/hyperlink" Target="#'A2'!A1"/><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3" Type="http://schemas.openxmlformats.org/officeDocument/2006/relationships/hyperlink" Target="#'A3-R'!A1"/><Relationship Id="rId2" Type="http://schemas.openxmlformats.org/officeDocument/2006/relationships/hyperlink" Target="#'A2'!A1"/><Relationship Id="rId1" Type="http://schemas.openxmlformats.org/officeDocument/2006/relationships/hyperlink" Target="#Menu!A1"/><Relationship Id="rId4" Type="http://schemas.openxmlformats.org/officeDocument/2006/relationships/hyperlink" Target="#'A4'!A1"/></Relationships>
</file>

<file path=xl/drawings/_rels/drawing8.xml.rels><?xml version="1.0" encoding="UTF-8" standalone="yes"?>
<Relationships xmlns="http://schemas.openxmlformats.org/package/2006/relationships"><Relationship Id="rId2" Type="http://schemas.openxmlformats.org/officeDocument/2006/relationships/hyperlink" Target="#'A3'!A1"/><Relationship Id="rId1" Type="http://schemas.openxmlformats.org/officeDocument/2006/relationships/hyperlink" Target="#Menu!A1"/></Relationships>
</file>

<file path=xl/drawings/_rels/drawing9.xml.rels><?xml version="1.0" encoding="UTF-8" standalone="yes"?>
<Relationships xmlns="http://schemas.openxmlformats.org/package/2006/relationships"><Relationship Id="rId3" Type="http://schemas.openxmlformats.org/officeDocument/2006/relationships/hyperlink" Target="#'A4-R'!A1"/><Relationship Id="rId2" Type="http://schemas.openxmlformats.org/officeDocument/2006/relationships/hyperlink" Target="#'A3'!A1"/><Relationship Id="rId1" Type="http://schemas.openxmlformats.org/officeDocument/2006/relationships/hyperlink" Target="#Menu!A1"/><Relationship Id="rId4" Type="http://schemas.openxmlformats.org/officeDocument/2006/relationships/hyperlink" Target="#'A5'!A1"/></Relationships>
</file>

<file path=xl/drawings/_rels/drawing10.xml.rels><?xml version="1.0" encoding="UTF-8" standalone="yes"?>
<Relationships xmlns="http://schemas.openxmlformats.org/package/2006/relationships"><Relationship Id="rId2" Type="http://schemas.openxmlformats.org/officeDocument/2006/relationships/hyperlink" Target="#'A4'!A1"/><Relationship Id="rId1" Type="http://schemas.openxmlformats.org/officeDocument/2006/relationships/hyperlink" Target="#Menu!A1"/></Relationships>
</file>

<file path=xl/drawings/_rels/drawing11.xml.rels><?xml version="1.0" encoding="UTF-8" standalone="yes"?>
<Relationships xmlns="http://schemas.openxmlformats.org/package/2006/relationships"><Relationship Id="rId3" Type="http://schemas.openxmlformats.org/officeDocument/2006/relationships/hyperlink" Target="#'A5-R'!A1"/><Relationship Id="rId2" Type="http://schemas.openxmlformats.org/officeDocument/2006/relationships/hyperlink" Target="#'A4'!A1"/><Relationship Id="rId1" Type="http://schemas.openxmlformats.org/officeDocument/2006/relationships/hyperlink" Target="#Menu!A1"/><Relationship Id="rId4" Type="http://schemas.openxmlformats.org/officeDocument/2006/relationships/hyperlink" Target="#'A6'!A1"/></Relationships>
</file>

<file path=xl/drawings/_rels/drawing12.xml.rels><?xml version="1.0" encoding="UTF-8" standalone="yes"?>
<Relationships xmlns="http://schemas.openxmlformats.org/package/2006/relationships"><Relationship Id="rId2" Type="http://schemas.openxmlformats.org/officeDocument/2006/relationships/hyperlink" Target="#'A5'!A1"/><Relationship Id="rId1" Type="http://schemas.openxmlformats.org/officeDocument/2006/relationships/hyperlink" Target="#Menu!A1"/></Relationships>
</file>

<file path=xl/drawings/_rels/drawing13.xml.rels><?xml version="1.0" encoding="UTF-8" standalone="yes"?>
<Relationships xmlns="http://schemas.openxmlformats.org/package/2006/relationships"><Relationship Id="rId3" Type="http://schemas.openxmlformats.org/officeDocument/2006/relationships/hyperlink" Target="#'A6-R'!A1"/><Relationship Id="rId2" Type="http://schemas.openxmlformats.org/officeDocument/2006/relationships/hyperlink" Target="#'A5'!A1"/><Relationship Id="rId1" Type="http://schemas.openxmlformats.org/officeDocument/2006/relationships/hyperlink" Target="#Menu!A1"/><Relationship Id="rId4" Type="http://schemas.openxmlformats.org/officeDocument/2006/relationships/hyperlink" Target="#'A7'!A1"/></Relationships>
</file>

<file path=xl/drawings/_rels/drawing14.xml.rels><?xml version="1.0" encoding="UTF-8" standalone="yes"?>
<Relationships xmlns="http://schemas.openxmlformats.org/package/2006/relationships"><Relationship Id="rId2" Type="http://schemas.openxmlformats.org/officeDocument/2006/relationships/hyperlink" Target="#'A6'!A1"/><Relationship Id="rId1" Type="http://schemas.openxmlformats.org/officeDocument/2006/relationships/hyperlink" Target="#Menu!A1"/></Relationships>
</file>

<file path=xl/drawings/_rels/drawing15.xml.rels><?xml version="1.0" encoding="UTF-8" standalone="yes"?>
<Relationships xmlns="http://schemas.openxmlformats.org/package/2006/relationships"><Relationship Id="rId3" Type="http://schemas.openxmlformats.org/officeDocument/2006/relationships/hyperlink" Target="#'A7-R'!A1"/><Relationship Id="rId2" Type="http://schemas.openxmlformats.org/officeDocument/2006/relationships/hyperlink" Target="#'A6'!A1"/><Relationship Id="rId1" Type="http://schemas.openxmlformats.org/officeDocument/2006/relationships/hyperlink" Target="#Menu!A1"/></Relationships>
</file>

<file path=xl/drawings/_rels/drawing16.xml.rels><?xml version="1.0" encoding="UTF-8" standalone="yes"?>
<Relationships xmlns="http://schemas.openxmlformats.org/package/2006/relationships"><Relationship Id="rId2" Type="http://schemas.openxmlformats.org/officeDocument/2006/relationships/hyperlink" Target="#'A7'!A1"/><Relationship Id="rId1" Type="http://schemas.openxmlformats.org/officeDocument/2006/relationships/hyperlink" Target="#Menu!A1"/></Relationships>
</file>

<file path=xl/drawings/drawing1.xml><?xml version="1.0" encoding="utf-8"?>
<xdr:wsDr xmlns:xdr="http://schemas.openxmlformats.org/drawingml/2006/spreadsheetDrawing" xmlns:a="http://schemas.openxmlformats.org/drawingml/2006/main">
  <xdr:twoCellAnchor editAs="oneCell">
    <xdr:from>
      <xdr:col>9</xdr:col>
      <xdr:colOff>219075</xdr:colOff>
      <xdr:row>4</xdr:row>
      <xdr:rowOff>76200</xdr:rowOff>
    </xdr:from>
    <xdr:to>
      <xdr:col>10</xdr:col>
      <xdr:colOff>583788</xdr:colOff>
      <xdr:row>11</xdr:row>
      <xdr:rowOff>32783</xdr:rowOff>
    </xdr:to>
    <xdr:pic>
      <xdr:nvPicPr>
        <xdr:cNvPr id="4" name="Imagem 3" descr="Livro_Excel_2ed.jpg"/>
        <xdr:cNvPicPr>
          <a:picLocks noChangeAspect="1"/>
        </xdr:cNvPicPr>
      </xdr:nvPicPr>
      <xdr:blipFill>
        <a:blip xmlns:r="http://schemas.openxmlformats.org/officeDocument/2006/relationships" r:embed="rId1" cstate="print"/>
        <a:stretch>
          <a:fillRect/>
        </a:stretch>
      </xdr:blipFill>
      <xdr:spPr>
        <a:xfrm>
          <a:off x="4572000" y="723900"/>
          <a:ext cx="974313" cy="1299608"/>
        </a:xfrm>
        <a:prstGeom prst="rect">
          <a:avLst/>
        </a:prstGeom>
        <a:ln w="3175">
          <a:solidFill>
            <a:schemeClr val="bg1">
              <a:lumMod val="85000"/>
            </a:schemeClr>
          </a:solidFill>
        </a:ln>
      </xdr:spPr>
    </xdr:pic>
    <xdr:clientData/>
  </xdr:twoCellAnchor>
  <xdr:twoCellAnchor>
    <xdr:from>
      <xdr:col>9</xdr:col>
      <xdr:colOff>57150</xdr:colOff>
      <xdr:row>17</xdr:row>
      <xdr:rowOff>123825</xdr:rowOff>
    </xdr:from>
    <xdr:to>
      <xdr:col>11</xdr:col>
      <xdr:colOff>76200</xdr:colOff>
      <xdr:row>20</xdr:row>
      <xdr:rowOff>142875</xdr:rowOff>
    </xdr:to>
    <xdr:sp macro="" textlink="">
      <xdr:nvSpPr>
        <xdr:cNvPr id="3" name="Retângulo com Único Canto Aparado 2">
          <a:hlinkClick xmlns:r="http://schemas.openxmlformats.org/officeDocument/2006/relationships" r:id="rId2"/>
        </xdr:cNvPr>
        <xdr:cNvSpPr/>
      </xdr:nvSpPr>
      <xdr:spPr>
        <a:xfrm>
          <a:off x="5372100" y="3248025"/>
          <a:ext cx="1238250" cy="504825"/>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800" b="1" i="0">
              <a:solidFill>
                <a:srgbClr val="0000FF"/>
              </a:solidFill>
            </a:rPr>
            <a:t>Menu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28575</xdr:colOff>
      <xdr:row>21</xdr:row>
      <xdr:rowOff>9525</xdr:rowOff>
    </xdr:from>
    <xdr:to>
      <xdr:col>12</xdr:col>
      <xdr:colOff>47625</xdr:colOff>
      <xdr:row>25</xdr:row>
      <xdr:rowOff>85724</xdr:rowOff>
    </xdr:to>
    <xdr:sp macro="" textlink="">
      <xdr:nvSpPr>
        <xdr:cNvPr id="2" name="Retângulo com Único Canto Aparado 1">
          <a:hlinkClick xmlns:r="http://schemas.openxmlformats.org/officeDocument/2006/relationships" r:id="rId1"/>
        </xdr:cNvPr>
        <xdr:cNvSpPr/>
      </xdr:nvSpPr>
      <xdr:spPr>
        <a:xfrm>
          <a:off x="4457700" y="3019425"/>
          <a:ext cx="1000125" cy="514349"/>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800" b="1" i="0">
              <a:solidFill>
                <a:srgbClr val="0000FF"/>
              </a:solidFill>
            </a:rPr>
            <a:t>Início</a:t>
          </a:r>
        </a:p>
      </xdr:txBody>
    </xdr:sp>
    <xdr:clientData/>
  </xdr:twoCellAnchor>
  <xdr:twoCellAnchor editAs="oneCell">
    <xdr:from>
      <xdr:col>9</xdr:col>
      <xdr:colOff>533400</xdr:colOff>
      <xdr:row>4</xdr:row>
      <xdr:rowOff>85725</xdr:rowOff>
    </xdr:from>
    <xdr:to>
      <xdr:col>11</xdr:col>
      <xdr:colOff>638175</xdr:colOff>
      <xdr:row>11</xdr:row>
      <xdr:rowOff>123825</xdr:rowOff>
    </xdr:to>
    <xdr:pic>
      <xdr:nvPicPr>
        <xdr:cNvPr id="6219" name="Imagem 3" descr="Layout.jpg"/>
        <xdr:cNvPicPr>
          <a:picLocks noChangeAspect="1"/>
        </xdr:cNvPicPr>
      </xdr:nvPicPr>
      <xdr:blipFill>
        <a:blip xmlns:r="http://schemas.openxmlformats.org/officeDocument/2006/relationships" r:embed="rId2" cstate="print"/>
        <a:srcRect/>
        <a:stretch>
          <a:fillRect/>
        </a:stretch>
      </xdr:blipFill>
      <xdr:spPr bwMode="auto">
        <a:xfrm>
          <a:off x="4400550" y="733425"/>
          <a:ext cx="981075" cy="1304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95251</xdr:colOff>
      <xdr:row>0</xdr:row>
      <xdr:rowOff>66675</xdr:rowOff>
    </xdr:from>
    <xdr:to>
      <xdr:col>3</xdr:col>
      <xdr:colOff>581025</xdr:colOff>
      <xdr:row>2</xdr:row>
      <xdr:rowOff>104775</xdr:rowOff>
    </xdr:to>
    <xdr:sp macro="" textlink="">
      <xdr:nvSpPr>
        <xdr:cNvPr id="3" name="Seta para a direita 2">
          <a:hlinkClick xmlns:r="http://schemas.openxmlformats.org/officeDocument/2006/relationships" r:id="rId2"/>
        </xdr:cNvPr>
        <xdr:cNvSpPr/>
      </xdr:nvSpPr>
      <xdr:spPr>
        <a:xfrm>
          <a:off x="1390651" y="66675"/>
          <a:ext cx="109537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2</a:t>
          </a:r>
        </a:p>
      </xdr:txBody>
    </xdr:sp>
    <xdr:clientData/>
  </xdr:twoCellAnchor>
  <xdr:twoCellAnchor>
    <xdr:from>
      <xdr:col>4</xdr:col>
      <xdr:colOff>361950</xdr:colOff>
      <xdr:row>0</xdr:row>
      <xdr:rowOff>104775</xdr:rowOff>
    </xdr:from>
    <xdr:to>
      <xdr:col>5</xdr:col>
      <xdr:colOff>704850</xdr:colOff>
      <xdr:row>2</xdr:row>
      <xdr:rowOff>66675</xdr:rowOff>
    </xdr:to>
    <xdr:sp macro="" textlink="">
      <xdr:nvSpPr>
        <xdr:cNvPr id="5" name="Retângulo com Único Canto Aparado 4">
          <a:hlinkClick xmlns:r="http://schemas.openxmlformats.org/officeDocument/2006/relationships" r:id="rId3"/>
        </xdr:cNvPr>
        <xdr:cNvSpPr/>
      </xdr:nvSpPr>
      <xdr:spPr>
        <a:xfrm>
          <a:off x="2905125"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3</xdr:col>
      <xdr:colOff>161925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978692</xdr:colOff>
      <xdr:row>0</xdr:row>
      <xdr:rowOff>64294</xdr:rowOff>
    </xdr:from>
    <xdr:to>
      <xdr:col>3</xdr:col>
      <xdr:colOff>200025</xdr:colOff>
      <xdr:row>2</xdr:row>
      <xdr:rowOff>102394</xdr:rowOff>
    </xdr:to>
    <xdr:sp macro="" textlink="">
      <xdr:nvSpPr>
        <xdr:cNvPr id="3" name="Seta para a direita 2">
          <a:hlinkClick xmlns:r="http://schemas.openxmlformats.org/officeDocument/2006/relationships" r:id="rId2"/>
        </xdr:cNvPr>
        <xdr:cNvSpPr/>
      </xdr:nvSpPr>
      <xdr:spPr>
        <a:xfrm flipH="1">
          <a:off x="1159667" y="64294"/>
          <a:ext cx="1002508"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a:t>
          </a:r>
        </a:p>
      </xdr:txBody>
    </xdr:sp>
    <xdr:clientData/>
  </xdr:twoCellAnchor>
  <xdr:twoCellAnchor>
    <xdr:from>
      <xdr:col>5</xdr:col>
      <xdr:colOff>190499</xdr:colOff>
      <xdr:row>0</xdr:row>
      <xdr:rowOff>104775</xdr:rowOff>
    </xdr:from>
    <xdr:to>
      <xdr:col>5</xdr:col>
      <xdr:colOff>1038225</xdr:colOff>
      <xdr:row>2</xdr:row>
      <xdr:rowOff>66675</xdr:rowOff>
    </xdr:to>
    <xdr:sp macro="" textlink="">
      <xdr:nvSpPr>
        <xdr:cNvPr id="4" name="Retângulo com Único Canto Aparado 3">
          <a:hlinkClick xmlns:r="http://schemas.openxmlformats.org/officeDocument/2006/relationships" r:id="rId3"/>
        </xdr:cNvPr>
        <xdr:cNvSpPr/>
      </xdr:nvSpPr>
      <xdr:spPr>
        <a:xfrm>
          <a:off x="3609974" y="104775"/>
          <a:ext cx="847726"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381001</xdr:colOff>
      <xdr:row>0</xdr:row>
      <xdr:rowOff>66675</xdr:rowOff>
    </xdr:from>
    <xdr:to>
      <xdr:col>4</xdr:col>
      <xdr:colOff>704851</xdr:colOff>
      <xdr:row>2</xdr:row>
      <xdr:rowOff>104775</xdr:rowOff>
    </xdr:to>
    <xdr:sp macro="" textlink="">
      <xdr:nvSpPr>
        <xdr:cNvPr id="5" name="Seta para a direita 4">
          <a:hlinkClick xmlns:r="http://schemas.openxmlformats.org/officeDocument/2006/relationships" r:id="rId4"/>
        </xdr:cNvPr>
        <xdr:cNvSpPr/>
      </xdr:nvSpPr>
      <xdr:spPr>
        <a:xfrm>
          <a:off x="2343151" y="66675"/>
          <a:ext cx="990600"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3</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3</xdr:col>
      <xdr:colOff>161925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1054892</xdr:colOff>
      <xdr:row>0</xdr:row>
      <xdr:rowOff>64294</xdr:rowOff>
    </xdr:from>
    <xdr:to>
      <xdr:col>3</xdr:col>
      <xdr:colOff>447675</xdr:colOff>
      <xdr:row>2</xdr:row>
      <xdr:rowOff>102394</xdr:rowOff>
    </xdr:to>
    <xdr:sp macro="" textlink="">
      <xdr:nvSpPr>
        <xdr:cNvPr id="3" name="Seta para a direita 2">
          <a:hlinkClick xmlns:r="http://schemas.openxmlformats.org/officeDocument/2006/relationships" r:id="rId2"/>
        </xdr:cNvPr>
        <xdr:cNvSpPr/>
      </xdr:nvSpPr>
      <xdr:spPr>
        <a:xfrm flipH="1">
          <a:off x="1235867" y="64294"/>
          <a:ext cx="1116808"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2</a:t>
          </a:r>
        </a:p>
      </xdr:txBody>
    </xdr:sp>
    <xdr:clientData/>
  </xdr:twoCellAnchor>
  <xdr:twoCellAnchor>
    <xdr:from>
      <xdr:col>5</xdr:col>
      <xdr:colOff>514349</xdr:colOff>
      <xdr:row>0</xdr:row>
      <xdr:rowOff>104775</xdr:rowOff>
    </xdr:from>
    <xdr:to>
      <xdr:col>7</xdr:col>
      <xdr:colOff>9524</xdr:colOff>
      <xdr:row>2</xdr:row>
      <xdr:rowOff>66675</xdr:rowOff>
    </xdr:to>
    <xdr:sp macro="" textlink="">
      <xdr:nvSpPr>
        <xdr:cNvPr id="4" name="Retângulo com Único Canto Aparado 3">
          <a:hlinkClick xmlns:r="http://schemas.openxmlformats.org/officeDocument/2006/relationships" r:id="rId3"/>
        </xdr:cNvPr>
        <xdr:cNvSpPr/>
      </xdr:nvSpPr>
      <xdr:spPr>
        <a:xfrm>
          <a:off x="3848099"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619125</xdr:colOff>
      <xdr:row>0</xdr:row>
      <xdr:rowOff>66675</xdr:rowOff>
    </xdr:from>
    <xdr:to>
      <xdr:col>5</xdr:col>
      <xdr:colOff>285749</xdr:colOff>
      <xdr:row>2</xdr:row>
      <xdr:rowOff>104775</xdr:rowOff>
    </xdr:to>
    <xdr:sp macro="" textlink="">
      <xdr:nvSpPr>
        <xdr:cNvPr id="5" name="Seta para a direita 4">
          <a:hlinkClick xmlns:r="http://schemas.openxmlformats.org/officeDocument/2006/relationships" r:id="rId4"/>
        </xdr:cNvPr>
        <xdr:cNvSpPr/>
      </xdr:nvSpPr>
      <xdr:spPr>
        <a:xfrm>
          <a:off x="2524125" y="66675"/>
          <a:ext cx="109537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4</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3</xdr:col>
      <xdr:colOff>161925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1054892</xdr:colOff>
      <xdr:row>0</xdr:row>
      <xdr:rowOff>64294</xdr:rowOff>
    </xdr:from>
    <xdr:to>
      <xdr:col>3</xdr:col>
      <xdr:colOff>266700</xdr:colOff>
      <xdr:row>2</xdr:row>
      <xdr:rowOff>102394</xdr:rowOff>
    </xdr:to>
    <xdr:sp macro="" textlink="">
      <xdr:nvSpPr>
        <xdr:cNvPr id="3" name="Seta para a direita 2">
          <a:hlinkClick xmlns:r="http://schemas.openxmlformats.org/officeDocument/2006/relationships" r:id="rId2"/>
        </xdr:cNvPr>
        <xdr:cNvSpPr/>
      </xdr:nvSpPr>
      <xdr:spPr>
        <a:xfrm flipH="1">
          <a:off x="1235867" y="64294"/>
          <a:ext cx="1078708"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3</a:t>
          </a:r>
        </a:p>
      </xdr:txBody>
    </xdr:sp>
    <xdr:clientData/>
  </xdr:twoCellAnchor>
  <xdr:twoCellAnchor>
    <xdr:from>
      <xdr:col>4</xdr:col>
      <xdr:colOff>1019174</xdr:colOff>
      <xdr:row>0</xdr:row>
      <xdr:rowOff>104775</xdr:rowOff>
    </xdr:from>
    <xdr:to>
      <xdr:col>6</xdr:col>
      <xdr:colOff>47625</xdr:colOff>
      <xdr:row>2</xdr:row>
      <xdr:rowOff>66675</xdr:rowOff>
    </xdr:to>
    <xdr:sp macro="" textlink="">
      <xdr:nvSpPr>
        <xdr:cNvPr id="4" name="Retângulo com Único Canto Aparado 3">
          <a:hlinkClick xmlns:r="http://schemas.openxmlformats.org/officeDocument/2006/relationships" r:id="rId3"/>
        </xdr:cNvPr>
        <xdr:cNvSpPr/>
      </xdr:nvSpPr>
      <xdr:spPr>
        <a:xfrm>
          <a:off x="3905249" y="104775"/>
          <a:ext cx="876301"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523875</xdr:colOff>
      <xdr:row>0</xdr:row>
      <xdr:rowOff>66675</xdr:rowOff>
    </xdr:from>
    <xdr:to>
      <xdr:col>4</xdr:col>
      <xdr:colOff>781050</xdr:colOff>
      <xdr:row>2</xdr:row>
      <xdr:rowOff>104775</xdr:rowOff>
    </xdr:to>
    <xdr:sp macro="" textlink="">
      <xdr:nvSpPr>
        <xdr:cNvPr id="5" name="Seta para a direita 4">
          <a:hlinkClick xmlns:r="http://schemas.openxmlformats.org/officeDocument/2006/relationships" r:id="rId4"/>
        </xdr:cNvPr>
        <xdr:cNvSpPr/>
      </xdr:nvSpPr>
      <xdr:spPr>
        <a:xfrm>
          <a:off x="2571750"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819150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524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1171575</xdr:colOff>
      <xdr:row>0</xdr:row>
      <xdr:rowOff>104775</xdr:rowOff>
    </xdr:from>
    <xdr:to>
      <xdr:col>3</xdr:col>
      <xdr:colOff>28575</xdr:colOff>
      <xdr:row>2</xdr:row>
      <xdr:rowOff>66675</xdr:rowOff>
    </xdr:to>
    <xdr:sp macro="" textlink="">
      <xdr:nvSpPr>
        <xdr:cNvPr id="3" name="Retângulo com Único Canto Aparado 2">
          <a:hlinkClick xmlns:r="http://schemas.openxmlformats.org/officeDocument/2006/relationships" r:id="rId2"/>
        </xdr:cNvPr>
        <xdr:cNvSpPr/>
      </xdr:nvSpPr>
      <xdr:spPr>
        <a:xfrm>
          <a:off x="1352550" y="104775"/>
          <a:ext cx="7429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2</xdr:col>
      <xdr:colOff>85723</xdr:colOff>
      <xdr:row>0</xdr:row>
      <xdr:rowOff>64294</xdr:rowOff>
    </xdr:from>
    <xdr:to>
      <xdr:col>3</xdr:col>
      <xdr:colOff>533400</xdr:colOff>
      <xdr:row>2</xdr:row>
      <xdr:rowOff>102394</xdr:rowOff>
    </xdr:to>
    <xdr:sp macro="" textlink="">
      <xdr:nvSpPr>
        <xdr:cNvPr id="3" name="Seta para a direita 2">
          <a:hlinkClick xmlns:r="http://schemas.openxmlformats.org/officeDocument/2006/relationships" r:id="rId2"/>
        </xdr:cNvPr>
        <xdr:cNvSpPr/>
      </xdr:nvSpPr>
      <xdr:spPr>
        <a:xfrm flipH="1">
          <a:off x="1314448" y="64294"/>
          <a:ext cx="1047752"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4</a:t>
          </a:r>
        </a:p>
      </xdr:txBody>
    </xdr:sp>
    <xdr:clientData/>
  </xdr:twoCellAnchor>
  <xdr:twoCellAnchor>
    <xdr:from>
      <xdr:col>5</xdr:col>
      <xdr:colOff>381000</xdr:colOff>
      <xdr:row>0</xdr:row>
      <xdr:rowOff>95250</xdr:rowOff>
    </xdr:from>
    <xdr:to>
      <xdr:col>7</xdr:col>
      <xdr:colOff>180975</xdr:colOff>
      <xdr:row>2</xdr:row>
      <xdr:rowOff>57150</xdr:rowOff>
    </xdr:to>
    <xdr:sp macro="" textlink="">
      <xdr:nvSpPr>
        <xdr:cNvPr id="4" name="Retângulo com Único Canto Aparado 3">
          <a:hlinkClick xmlns:r="http://schemas.openxmlformats.org/officeDocument/2006/relationships" r:id="rId3"/>
        </xdr:cNvPr>
        <xdr:cNvSpPr/>
      </xdr:nvSpPr>
      <xdr:spPr>
        <a:xfrm>
          <a:off x="3800475" y="95250"/>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704850</xdr:colOff>
      <xdr:row>0</xdr:row>
      <xdr:rowOff>66675</xdr:rowOff>
    </xdr:from>
    <xdr:to>
      <xdr:col>5</xdr:col>
      <xdr:colOff>209550</xdr:colOff>
      <xdr:row>2</xdr:row>
      <xdr:rowOff>104775</xdr:rowOff>
    </xdr:to>
    <xdr:sp macro="" textlink="">
      <xdr:nvSpPr>
        <xdr:cNvPr id="5" name="Seta para a direita 4">
          <a:hlinkClick xmlns:r="http://schemas.openxmlformats.org/officeDocument/2006/relationships" r:id="rId4"/>
        </xdr:cNvPr>
        <xdr:cNvSpPr/>
      </xdr:nvSpPr>
      <xdr:spPr>
        <a:xfrm>
          <a:off x="2533650"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6</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66676</xdr:colOff>
      <xdr:row>0</xdr:row>
      <xdr:rowOff>104775</xdr:rowOff>
    </xdr:from>
    <xdr:to>
      <xdr:col>1</xdr:col>
      <xdr:colOff>895350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1" y="104775"/>
          <a:ext cx="828674"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142875</xdr:colOff>
      <xdr:row>0</xdr:row>
      <xdr:rowOff>104775</xdr:rowOff>
    </xdr:from>
    <xdr:to>
      <xdr:col>3</xdr:col>
      <xdr:colOff>257175</xdr:colOff>
      <xdr:row>2</xdr:row>
      <xdr:rowOff>66675</xdr:rowOff>
    </xdr:to>
    <xdr:sp macro="" textlink="">
      <xdr:nvSpPr>
        <xdr:cNvPr id="3" name="Retângulo com Único Canto Aparado 2">
          <a:hlinkClick xmlns:r="http://schemas.openxmlformats.org/officeDocument/2006/relationships" r:id="rId2"/>
        </xdr:cNvPr>
        <xdr:cNvSpPr/>
      </xdr:nvSpPr>
      <xdr:spPr>
        <a:xfrm>
          <a:off x="1428750" y="104775"/>
          <a:ext cx="8286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2</xdr:col>
      <xdr:colOff>85723</xdr:colOff>
      <xdr:row>0</xdr:row>
      <xdr:rowOff>64294</xdr:rowOff>
    </xdr:from>
    <xdr:to>
      <xdr:col>3</xdr:col>
      <xdr:colOff>533400</xdr:colOff>
      <xdr:row>2</xdr:row>
      <xdr:rowOff>102394</xdr:rowOff>
    </xdr:to>
    <xdr:sp macro="" textlink="">
      <xdr:nvSpPr>
        <xdr:cNvPr id="3" name="Seta para a direita 2">
          <a:hlinkClick xmlns:r="http://schemas.openxmlformats.org/officeDocument/2006/relationships" r:id="rId2"/>
        </xdr:cNvPr>
        <xdr:cNvSpPr/>
      </xdr:nvSpPr>
      <xdr:spPr>
        <a:xfrm flipH="1">
          <a:off x="1314448" y="64294"/>
          <a:ext cx="1047752"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5</a:t>
          </a:r>
        </a:p>
      </xdr:txBody>
    </xdr:sp>
    <xdr:clientData/>
  </xdr:twoCellAnchor>
  <xdr:twoCellAnchor>
    <xdr:from>
      <xdr:col>5</xdr:col>
      <xdr:colOff>381000</xdr:colOff>
      <xdr:row>0</xdr:row>
      <xdr:rowOff>95250</xdr:rowOff>
    </xdr:from>
    <xdr:to>
      <xdr:col>7</xdr:col>
      <xdr:colOff>180975</xdr:colOff>
      <xdr:row>2</xdr:row>
      <xdr:rowOff>57150</xdr:rowOff>
    </xdr:to>
    <xdr:sp macro="" textlink="">
      <xdr:nvSpPr>
        <xdr:cNvPr id="4" name="Retângulo com Único Canto Aparado 3">
          <a:hlinkClick xmlns:r="http://schemas.openxmlformats.org/officeDocument/2006/relationships" r:id="rId3"/>
        </xdr:cNvPr>
        <xdr:cNvSpPr/>
      </xdr:nvSpPr>
      <xdr:spPr>
        <a:xfrm>
          <a:off x="3800475" y="95250"/>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704850</xdr:colOff>
      <xdr:row>0</xdr:row>
      <xdr:rowOff>66675</xdr:rowOff>
    </xdr:from>
    <xdr:to>
      <xdr:col>5</xdr:col>
      <xdr:colOff>209550</xdr:colOff>
      <xdr:row>2</xdr:row>
      <xdr:rowOff>104775</xdr:rowOff>
    </xdr:to>
    <xdr:sp macro="" textlink="">
      <xdr:nvSpPr>
        <xdr:cNvPr id="5" name="Seta para a direita 4">
          <a:hlinkClick xmlns:r="http://schemas.openxmlformats.org/officeDocument/2006/relationships" r:id="rId4"/>
        </xdr:cNvPr>
        <xdr:cNvSpPr/>
      </xdr:nvSpPr>
      <xdr:spPr>
        <a:xfrm>
          <a:off x="2533650" y="66675"/>
          <a:ext cx="1095375"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7</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1038225</xdr:colOff>
      <xdr:row>0</xdr:row>
      <xdr:rowOff>95250</xdr:rowOff>
    </xdr:from>
    <xdr:to>
      <xdr:col>3</xdr:col>
      <xdr:colOff>123825</xdr:colOff>
      <xdr:row>2</xdr:row>
      <xdr:rowOff>57150</xdr:rowOff>
    </xdr:to>
    <xdr:sp macro="" textlink="">
      <xdr:nvSpPr>
        <xdr:cNvPr id="4" name="Retângulo com Único Canto Aparado 3">
          <a:hlinkClick xmlns:r="http://schemas.openxmlformats.org/officeDocument/2006/relationships" r:id="rId2"/>
        </xdr:cNvPr>
        <xdr:cNvSpPr/>
      </xdr:nvSpPr>
      <xdr:spPr>
        <a:xfrm>
          <a:off x="1219200" y="95250"/>
          <a:ext cx="73342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2</xdr:col>
      <xdr:colOff>85723</xdr:colOff>
      <xdr:row>0</xdr:row>
      <xdr:rowOff>64294</xdr:rowOff>
    </xdr:from>
    <xdr:to>
      <xdr:col>3</xdr:col>
      <xdr:colOff>533400</xdr:colOff>
      <xdr:row>2</xdr:row>
      <xdr:rowOff>102394</xdr:rowOff>
    </xdr:to>
    <xdr:sp macro="" textlink="">
      <xdr:nvSpPr>
        <xdr:cNvPr id="3" name="Seta para a direita 2">
          <a:hlinkClick xmlns:r="http://schemas.openxmlformats.org/officeDocument/2006/relationships" r:id="rId2"/>
        </xdr:cNvPr>
        <xdr:cNvSpPr/>
      </xdr:nvSpPr>
      <xdr:spPr>
        <a:xfrm flipH="1">
          <a:off x="1314448" y="64294"/>
          <a:ext cx="1047752"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6</a:t>
          </a:r>
        </a:p>
      </xdr:txBody>
    </xdr:sp>
    <xdr:clientData/>
  </xdr:twoCellAnchor>
  <xdr:twoCellAnchor>
    <xdr:from>
      <xdr:col>4</xdr:col>
      <xdr:colOff>9525</xdr:colOff>
      <xdr:row>0</xdr:row>
      <xdr:rowOff>104775</xdr:rowOff>
    </xdr:from>
    <xdr:to>
      <xdr:col>5</xdr:col>
      <xdr:colOff>76200</xdr:colOff>
      <xdr:row>2</xdr:row>
      <xdr:rowOff>66675</xdr:rowOff>
    </xdr:to>
    <xdr:sp macro="" textlink="">
      <xdr:nvSpPr>
        <xdr:cNvPr id="4" name="Retângulo com Único Canto Aparado 3">
          <a:hlinkClick xmlns:r="http://schemas.openxmlformats.org/officeDocument/2006/relationships" r:id="rId3"/>
        </xdr:cNvPr>
        <xdr:cNvSpPr/>
      </xdr:nvSpPr>
      <xdr:spPr>
        <a:xfrm>
          <a:off x="2619375" y="104775"/>
          <a:ext cx="8763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781050</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1437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1038225</xdr:colOff>
      <xdr:row>0</xdr:row>
      <xdr:rowOff>95250</xdr:rowOff>
    </xdr:from>
    <xdr:to>
      <xdr:col>3</xdr:col>
      <xdr:colOff>114300</xdr:colOff>
      <xdr:row>2</xdr:row>
      <xdr:rowOff>57150</xdr:rowOff>
    </xdr:to>
    <xdr:sp macro="" textlink="">
      <xdr:nvSpPr>
        <xdr:cNvPr id="3" name="Retângulo com Único Canto Aparado 2">
          <a:hlinkClick xmlns:r="http://schemas.openxmlformats.org/officeDocument/2006/relationships" r:id="rId2"/>
        </xdr:cNvPr>
        <xdr:cNvSpPr/>
      </xdr:nvSpPr>
      <xdr:spPr>
        <a:xfrm>
          <a:off x="1219200" y="95250"/>
          <a:ext cx="7239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Plan21">
    <pageSetUpPr autoPageBreaks="0"/>
  </sheetPr>
  <dimension ref="B2:L28"/>
  <sheetViews>
    <sheetView showGridLines="0" showRowColHeaders="0" tabSelected="1" workbookViewId="0">
      <selection activeCell="I19" sqref="I19"/>
    </sheetView>
  </sheetViews>
  <sheetFormatPr defaultRowHeight="12.75"/>
  <cols>
    <col min="1" max="1" width="2.28515625" customWidth="1"/>
    <col min="2" max="2" width="2.7109375" customWidth="1"/>
    <col min="3" max="3" width="9" customWidth="1"/>
    <col min="4" max="4" width="3.7109375" customWidth="1"/>
    <col min="5" max="5" width="9" customWidth="1"/>
    <col min="7" max="7" width="11.140625" customWidth="1"/>
    <col min="12" max="12" width="2.7109375" customWidth="1"/>
  </cols>
  <sheetData>
    <row r="2" spans="2:12" ht="4.5" customHeight="1" thickBot="1"/>
    <row r="3" spans="2:12" ht="6.75" customHeight="1" thickTop="1" thickBot="1">
      <c r="B3" s="10"/>
      <c r="C3" s="11"/>
      <c r="D3" s="11"/>
      <c r="E3" s="11"/>
      <c r="F3" s="11"/>
      <c r="G3" s="11"/>
      <c r="H3" s="11"/>
      <c r="I3" s="11"/>
      <c r="J3" s="11"/>
      <c r="K3" s="12"/>
      <c r="L3" s="13"/>
    </row>
    <row r="4" spans="2:12" ht="27" thickBot="1">
      <c r="B4" s="14"/>
      <c r="C4" s="97" t="s">
        <v>110</v>
      </c>
      <c r="D4" s="98"/>
      <c r="E4" s="98"/>
      <c r="F4" s="98"/>
      <c r="G4" s="98"/>
      <c r="H4" s="98"/>
      <c r="I4" s="98"/>
      <c r="J4" s="98"/>
      <c r="K4" s="99"/>
      <c r="L4" s="15"/>
    </row>
    <row r="5" spans="2:12">
      <c r="B5" s="14"/>
      <c r="C5" s="4"/>
      <c r="D5" s="4"/>
      <c r="E5" s="4"/>
      <c r="F5" s="4"/>
      <c r="G5" s="4"/>
      <c r="H5" s="4"/>
      <c r="I5" s="4"/>
      <c r="J5" s="4"/>
      <c r="K5" s="2"/>
      <c r="L5" s="15"/>
    </row>
    <row r="6" spans="2:12" ht="23.25">
      <c r="B6" s="14"/>
      <c r="C6" s="35" t="s">
        <v>62</v>
      </c>
      <c r="D6" s="4"/>
      <c r="E6" s="6"/>
      <c r="F6" s="4"/>
      <c r="G6" s="4"/>
      <c r="H6" s="4"/>
      <c r="I6" s="4"/>
      <c r="J6" s="4"/>
      <c r="K6" s="4"/>
      <c r="L6" s="15"/>
    </row>
    <row r="7" spans="2:12" ht="18.75">
      <c r="B7" s="14"/>
      <c r="C7" s="37" t="s">
        <v>81</v>
      </c>
      <c r="D7" s="2"/>
      <c r="E7" s="7"/>
      <c r="F7" s="4"/>
      <c r="G7" s="4"/>
      <c r="H7" s="4"/>
      <c r="I7" s="4"/>
      <c r="J7" s="4"/>
      <c r="K7" s="4"/>
      <c r="L7" s="15"/>
    </row>
    <row r="8" spans="2:12">
      <c r="B8" s="14"/>
      <c r="C8" s="37" t="s">
        <v>10</v>
      </c>
      <c r="D8" s="4"/>
      <c r="E8" s="4"/>
      <c r="F8" s="4"/>
      <c r="G8" s="4"/>
      <c r="H8" s="4"/>
      <c r="I8" s="4"/>
      <c r="J8" s="4"/>
      <c r="K8" s="2"/>
      <c r="L8" s="15"/>
    </row>
    <row r="9" spans="2:12">
      <c r="B9" s="14"/>
      <c r="D9" s="4"/>
      <c r="E9" s="4"/>
      <c r="F9" s="4"/>
      <c r="G9" s="4"/>
      <c r="H9" s="4"/>
      <c r="I9" s="4"/>
      <c r="J9" s="4"/>
      <c r="K9" s="2"/>
      <c r="L9" s="15"/>
    </row>
    <row r="10" spans="2:12">
      <c r="B10" s="14"/>
      <c r="D10" s="4"/>
      <c r="E10" s="4"/>
      <c r="F10" s="4"/>
      <c r="G10" s="4"/>
      <c r="H10" s="4"/>
      <c r="I10" s="4"/>
      <c r="J10" s="4"/>
      <c r="K10" s="2"/>
      <c r="L10" s="15"/>
    </row>
    <row r="11" spans="2:12">
      <c r="B11" s="14"/>
      <c r="D11" s="4"/>
      <c r="E11" s="4"/>
      <c r="F11" s="4"/>
      <c r="G11" s="4"/>
      <c r="H11" s="4"/>
      <c r="I11" s="4"/>
      <c r="J11" s="4"/>
      <c r="K11" s="2"/>
      <c r="L11" s="15"/>
    </row>
    <row r="12" spans="2:12">
      <c r="B12" s="14"/>
      <c r="D12" s="4"/>
      <c r="E12" s="4"/>
      <c r="F12" s="4"/>
      <c r="G12" s="4"/>
      <c r="H12" s="4"/>
      <c r="I12" s="4"/>
      <c r="J12" s="4"/>
      <c r="K12" s="2"/>
      <c r="L12" s="15"/>
    </row>
    <row r="13" spans="2:12">
      <c r="B13" s="14"/>
      <c r="C13" s="26" t="s">
        <v>11</v>
      </c>
      <c r="D13" s="4"/>
      <c r="E13" s="4"/>
      <c r="F13" s="4"/>
      <c r="G13" s="4"/>
      <c r="H13" s="4"/>
      <c r="I13" s="4"/>
      <c r="J13" s="4"/>
      <c r="K13" s="2"/>
      <c r="L13" s="15"/>
    </row>
    <row r="14" spans="2:12">
      <c r="B14" s="14"/>
      <c r="C14" s="26" t="s">
        <v>12</v>
      </c>
      <c r="D14" s="4"/>
      <c r="E14" s="4"/>
      <c r="F14" s="4"/>
      <c r="G14" s="4"/>
      <c r="H14" s="4"/>
      <c r="I14" s="4"/>
      <c r="J14" s="4"/>
      <c r="K14" s="2"/>
      <c r="L14" s="15"/>
    </row>
    <row r="15" spans="2:12">
      <c r="B15" s="14"/>
      <c r="C15" s="26" t="s">
        <v>13</v>
      </c>
      <c r="D15" s="4"/>
      <c r="E15" s="4"/>
      <c r="F15" s="4"/>
      <c r="G15" s="4"/>
      <c r="H15" s="4"/>
      <c r="I15" s="4"/>
      <c r="J15" s="4"/>
      <c r="K15" s="2"/>
      <c r="L15" s="15"/>
    </row>
    <row r="16" spans="2:12">
      <c r="B16" s="14"/>
      <c r="D16" s="4"/>
      <c r="E16" s="4"/>
      <c r="F16" s="4"/>
      <c r="G16" s="4"/>
      <c r="H16" s="4"/>
      <c r="I16" s="4"/>
      <c r="J16" s="4"/>
      <c r="K16" s="2"/>
      <c r="L16" s="15"/>
    </row>
    <row r="17" spans="2:12">
      <c r="B17" s="14"/>
      <c r="C17" s="36" t="s">
        <v>14</v>
      </c>
      <c r="D17" s="4"/>
      <c r="E17" s="4"/>
      <c r="F17" s="4"/>
      <c r="G17" s="4"/>
      <c r="H17" s="4"/>
      <c r="I17" s="4"/>
      <c r="J17" s="4"/>
      <c r="K17" s="2"/>
      <c r="L17" s="15"/>
    </row>
    <row r="18" spans="2:12">
      <c r="B18" s="14"/>
      <c r="C18" s="8"/>
      <c r="D18" s="9"/>
      <c r="E18" s="4"/>
      <c r="F18" s="4"/>
      <c r="G18" s="4"/>
      <c r="H18" s="4"/>
      <c r="I18" s="4"/>
      <c r="J18" s="4"/>
      <c r="K18" s="2"/>
      <c r="L18" s="15"/>
    </row>
    <row r="19" spans="2:12">
      <c r="B19" s="14"/>
      <c r="C19" s="8"/>
      <c r="D19" s="9"/>
      <c r="E19" s="4"/>
      <c r="F19" s="4"/>
      <c r="G19" s="4"/>
      <c r="H19" s="4"/>
      <c r="I19" s="4"/>
      <c r="J19" s="4"/>
      <c r="K19" s="2"/>
      <c r="L19" s="15"/>
    </row>
    <row r="20" spans="2:12">
      <c r="B20" s="14"/>
      <c r="C20" s="8"/>
      <c r="D20" s="29"/>
      <c r="E20" s="4"/>
      <c r="F20" s="4"/>
      <c r="I20" s="4"/>
      <c r="J20" s="4"/>
      <c r="K20" s="2"/>
      <c r="L20" s="15"/>
    </row>
    <row r="21" spans="2:12">
      <c r="B21" s="14"/>
      <c r="C21" s="8"/>
      <c r="D21" s="25"/>
      <c r="E21" s="4"/>
      <c r="F21" s="4"/>
      <c r="H21" s="25"/>
      <c r="I21" s="4"/>
      <c r="J21" s="4"/>
      <c r="K21" s="2"/>
      <c r="L21" s="15"/>
    </row>
    <row r="22" spans="2:12" ht="13.5" thickBot="1">
      <c r="B22" s="16"/>
      <c r="C22" s="17"/>
      <c r="D22" s="17"/>
      <c r="E22" s="17"/>
      <c r="F22" s="17"/>
      <c r="G22" s="17"/>
      <c r="H22" s="17"/>
      <c r="I22" s="17"/>
      <c r="J22" s="17"/>
      <c r="K22" s="18"/>
      <c r="L22" s="19"/>
    </row>
    <row r="23" spans="2:12" ht="13.5" thickTop="1">
      <c r="B23" s="3"/>
      <c r="C23" s="3"/>
      <c r="D23" s="3"/>
      <c r="E23" s="3"/>
      <c r="F23" s="3"/>
      <c r="G23" s="3"/>
      <c r="H23" s="3"/>
      <c r="I23" s="3"/>
      <c r="J23" s="3"/>
    </row>
    <row r="24" spans="2:12">
      <c r="B24" s="3"/>
      <c r="C24" s="3"/>
      <c r="D24" s="3"/>
      <c r="E24" s="3"/>
      <c r="F24" s="3"/>
      <c r="G24" s="3"/>
      <c r="H24" s="3"/>
      <c r="I24" s="3"/>
      <c r="J24" s="3"/>
    </row>
    <row r="25" spans="2:12">
      <c r="B25" s="3"/>
      <c r="C25" s="3"/>
      <c r="D25" s="3"/>
      <c r="E25" s="3"/>
      <c r="F25" s="3"/>
      <c r="G25" s="3"/>
      <c r="H25" s="3"/>
      <c r="I25" s="3"/>
      <c r="J25" s="3"/>
    </row>
    <row r="28" spans="2:12">
      <c r="C28" s="3"/>
      <c r="D28" s="3"/>
      <c r="E28" s="3"/>
      <c r="F28" s="3"/>
      <c r="G28" s="3"/>
      <c r="H28" s="3"/>
      <c r="I28" s="3"/>
      <c r="J28" s="3"/>
      <c r="K28" s="3"/>
    </row>
  </sheetData>
  <mergeCells count="1">
    <mergeCell ref="C4:K4"/>
  </mergeCells>
  <phoneticPr fontId="2" type="noConversion"/>
  <pageMargins left="0.78740157499999996" right="0.78740157499999996" top="0.984251969" bottom="0.984251969" header="0.49212598499999999" footer="0.49212598499999999"/>
  <pageSetup paperSize="9" orientation="portrait" horizontalDpi="4294967295" r:id="rId1"/>
  <headerFooter alignWithMargins="0"/>
  <drawing r:id="rId2"/>
</worksheet>
</file>

<file path=xl/worksheets/sheet2.xml><?xml version="1.0" encoding="utf-8"?>
<worksheet xmlns="http://schemas.openxmlformats.org/spreadsheetml/2006/main" xmlns:r="http://schemas.openxmlformats.org/officeDocument/2006/relationships">
  <sheetPr codeName="Plan22"/>
  <dimension ref="B2:M27"/>
  <sheetViews>
    <sheetView showGridLines="0" showRowColHeaders="0" workbookViewId="0"/>
  </sheetViews>
  <sheetFormatPr defaultRowHeight="12.75"/>
  <cols>
    <col min="1" max="1" width="2.28515625" customWidth="1"/>
    <col min="2" max="2" width="2.7109375" customWidth="1"/>
    <col min="4" max="4" width="3.7109375" customWidth="1"/>
    <col min="6" max="6" width="11.140625" customWidth="1"/>
    <col min="7" max="7" width="1.5703125" customWidth="1"/>
    <col min="10" max="10" width="8.42578125" customWidth="1"/>
    <col min="11" max="11" width="4.7109375" customWidth="1"/>
    <col min="12" max="12" width="10" customWidth="1"/>
    <col min="13" max="13" width="2.7109375" customWidth="1"/>
    <col min="14" max="14" width="3.28515625" customWidth="1"/>
  </cols>
  <sheetData>
    <row r="2" spans="2:13" ht="4.5" customHeight="1" thickBot="1"/>
    <row r="3" spans="2:13" ht="6.75" customHeight="1" thickTop="1" thickBot="1">
      <c r="B3" s="10"/>
      <c r="C3" s="11"/>
      <c r="D3" s="11"/>
      <c r="E3" s="11"/>
      <c r="F3" s="11"/>
      <c r="G3" s="11"/>
      <c r="H3" s="11"/>
      <c r="I3" s="11"/>
      <c r="J3" s="11"/>
      <c r="K3" s="11"/>
      <c r="L3" s="12"/>
      <c r="M3" s="13"/>
    </row>
    <row r="4" spans="2:13" ht="27" thickBot="1">
      <c r="B4" s="14"/>
      <c r="C4" s="97" t="str">
        <f>Início!C4</f>
        <v>CAP10.xlsx</v>
      </c>
      <c r="D4" s="98"/>
      <c r="E4" s="98"/>
      <c r="F4" s="98"/>
      <c r="G4" s="98"/>
      <c r="H4" s="98"/>
      <c r="I4" s="98"/>
      <c r="J4" s="98"/>
      <c r="K4" s="98"/>
      <c r="L4" s="99"/>
      <c r="M4" s="15"/>
    </row>
    <row r="5" spans="2:13">
      <c r="B5" s="14"/>
      <c r="C5" s="4"/>
      <c r="D5" s="4"/>
      <c r="E5" s="4"/>
      <c r="F5" s="4"/>
      <c r="G5" s="4"/>
      <c r="H5" s="4"/>
      <c r="I5" s="4"/>
      <c r="J5" s="4"/>
      <c r="K5" s="4"/>
      <c r="L5" s="2"/>
      <c r="M5" s="15"/>
    </row>
    <row r="6" spans="2:13" ht="23.25">
      <c r="B6" s="14"/>
      <c r="C6" s="5"/>
      <c r="D6" s="4"/>
      <c r="E6" s="6"/>
      <c r="F6" s="4"/>
      <c r="G6" s="4"/>
      <c r="H6" s="4"/>
      <c r="I6" s="4"/>
      <c r="J6" s="4"/>
      <c r="K6" s="4"/>
      <c r="L6" s="4"/>
      <c r="M6" s="15"/>
    </row>
    <row r="7" spans="2:13" ht="18.75">
      <c r="B7" s="14"/>
      <c r="C7" s="2"/>
      <c r="D7" s="2"/>
      <c r="E7" s="7"/>
      <c r="F7" s="4"/>
      <c r="G7" s="4"/>
      <c r="H7" s="4"/>
      <c r="I7" s="4"/>
      <c r="J7" s="4"/>
      <c r="K7" s="4"/>
      <c r="L7" s="4"/>
      <c r="M7" s="15"/>
    </row>
    <row r="8" spans="2:13">
      <c r="B8" s="14"/>
      <c r="C8" s="2"/>
      <c r="D8" s="4"/>
      <c r="E8" s="4"/>
      <c r="F8" s="4"/>
      <c r="G8" s="4"/>
      <c r="H8" s="4"/>
      <c r="I8" s="4"/>
      <c r="J8" s="4"/>
      <c r="K8" s="4"/>
      <c r="L8" s="2"/>
      <c r="M8" s="15"/>
    </row>
    <row r="9" spans="2:13" ht="4.5" customHeight="1">
      <c r="B9" s="14"/>
      <c r="C9" s="4"/>
      <c r="D9" s="4"/>
      <c r="E9" s="4"/>
      <c r="F9" s="4"/>
      <c r="G9" s="4"/>
      <c r="H9" s="4"/>
      <c r="I9" s="4"/>
      <c r="J9" s="4"/>
      <c r="K9" s="4"/>
      <c r="L9" s="2"/>
      <c r="M9" s="15"/>
    </row>
    <row r="10" spans="2:13" ht="15">
      <c r="B10" s="14"/>
      <c r="C10" s="22" t="s">
        <v>15</v>
      </c>
      <c r="D10" s="4"/>
      <c r="E10" s="4"/>
      <c r="F10" s="4"/>
      <c r="G10" s="4"/>
      <c r="H10" s="4"/>
      <c r="I10" s="4"/>
      <c r="J10" s="4"/>
      <c r="K10" s="4"/>
      <c r="L10" s="2"/>
      <c r="M10" s="15"/>
    </row>
    <row r="11" spans="2:13">
      <c r="B11" s="14"/>
      <c r="C11" s="4"/>
      <c r="D11" s="4"/>
      <c r="E11" s="4"/>
      <c r="F11" s="4"/>
      <c r="G11" s="4"/>
      <c r="H11" s="4"/>
      <c r="I11" s="4"/>
      <c r="J11" s="4"/>
      <c r="K11" s="4"/>
      <c r="L11" s="2"/>
      <c r="M11" s="15"/>
    </row>
    <row r="12" spans="2:13">
      <c r="B12" s="14"/>
      <c r="C12" s="27" t="s">
        <v>0</v>
      </c>
      <c r="D12" s="21"/>
      <c r="E12" s="21"/>
      <c r="F12" s="31"/>
      <c r="G12" s="32"/>
      <c r="H12" s="27" t="s">
        <v>5</v>
      </c>
      <c r="L12" s="2"/>
      <c r="M12" s="15"/>
    </row>
    <row r="13" spans="2:13" ht="4.5" customHeight="1">
      <c r="B13" s="14"/>
      <c r="C13" s="33"/>
      <c r="D13" s="4"/>
      <c r="E13" s="4"/>
      <c r="F13" s="4"/>
      <c r="G13" s="28"/>
      <c r="H13" s="2"/>
      <c r="I13" s="23"/>
      <c r="J13" s="23"/>
      <c r="K13" s="24"/>
      <c r="L13" s="2"/>
      <c r="M13" s="15"/>
    </row>
    <row r="14" spans="2:13">
      <c r="B14" s="14"/>
      <c r="C14" s="27" t="s">
        <v>1</v>
      </c>
      <c r="D14" s="21"/>
      <c r="E14" s="21"/>
      <c r="F14" s="21"/>
      <c r="G14" s="34"/>
      <c r="H14" s="27" t="s">
        <v>9</v>
      </c>
      <c r="K14" s="23"/>
      <c r="L14" s="2"/>
      <c r="M14" s="15"/>
    </row>
    <row r="15" spans="2:13" ht="4.5" customHeight="1">
      <c r="B15" s="14"/>
      <c r="C15" s="33"/>
      <c r="D15" s="31"/>
      <c r="E15" s="31"/>
      <c r="F15" s="31"/>
      <c r="G15" s="32"/>
      <c r="H15" s="33"/>
      <c r="I15" s="23"/>
      <c r="J15" s="23"/>
      <c r="K15" s="23"/>
      <c r="L15" s="2"/>
      <c r="M15" s="15"/>
    </row>
    <row r="16" spans="2:13">
      <c r="B16" s="14"/>
      <c r="C16" s="27" t="s">
        <v>2</v>
      </c>
      <c r="D16" s="21"/>
      <c r="E16" s="21"/>
      <c r="F16" s="21"/>
      <c r="G16" s="34"/>
      <c r="H16" s="27" t="s">
        <v>8</v>
      </c>
      <c r="K16" s="24"/>
      <c r="L16" s="2"/>
      <c r="M16" s="15"/>
    </row>
    <row r="17" spans="2:13" ht="4.5" customHeight="1">
      <c r="B17" s="14"/>
      <c r="C17" s="33"/>
      <c r="D17" s="31"/>
      <c r="E17" s="31"/>
      <c r="F17" s="31"/>
      <c r="G17" s="32"/>
      <c r="H17" s="33"/>
      <c r="I17" s="23"/>
      <c r="J17" s="23"/>
      <c r="K17" s="23"/>
      <c r="L17" s="2"/>
      <c r="M17" s="15"/>
    </row>
    <row r="18" spans="2:13">
      <c r="B18" s="14"/>
      <c r="C18" s="27" t="s">
        <v>3</v>
      </c>
      <c r="D18" s="21"/>
      <c r="E18" s="21"/>
      <c r="F18" s="21"/>
      <c r="G18" s="34"/>
      <c r="H18" s="27" t="s">
        <v>7</v>
      </c>
      <c r="K18" s="23"/>
      <c r="L18" s="2"/>
      <c r="M18" s="15"/>
    </row>
    <row r="19" spans="2:13" ht="4.5" customHeight="1">
      <c r="B19" s="14"/>
      <c r="C19" s="33"/>
      <c r="D19" s="31"/>
      <c r="E19" s="31"/>
      <c r="F19" s="31"/>
      <c r="G19" s="32"/>
      <c r="H19" s="33"/>
      <c r="I19" s="23"/>
      <c r="J19" s="23"/>
      <c r="K19" s="23"/>
      <c r="L19" s="2"/>
      <c r="M19" s="15"/>
    </row>
    <row r="20" spans="2:13">
      <c r="B20" s="14"/>
      <c r="C20" s="27" t="s">
        <v>4</v>
      </c>
      <c r="D20" s="21"/>
      <c r="E20" s="21"/>
      <c r="F20" s="21"/>
      <c r="G20" s="34"/>
      <c r="H20" s="27" t="s">
        <v>6</v>
      </c>
      <c r="K20" s="23"/>
      <c r="L20" s="2"/>
      <c r="M20" s="15"/>
    </row>
    <row r="21" spans="2:13" ht="4.5" customHeight="1">
      <c r="B21" s="14"/>
      <c r="C21" s="21"/>
      <c r="D21" s="21"/>
      <c r="E21" s="21"/>
      <c r="F21" s="21"/>
      <c r="G21" s="34"/>
      <c r="H21" s="21"/>
      <c r="I21" s="23"/>
      <c r="J21" s="23"/>
      <c r="K21" s="23"/>
      <c r="L21" s="2"/>
      <c r="M21" s="15"/>
    </row>
    <row r="22" spans="2:13">
      <c r="B22" s="14"/>
      <c r="C22" s="27" t="s">
        <v>80</v>
      </c>
      <c r="D22" s="21"/>
      <c r="E22" s="21"/>
      <c r="F22" s="21"/>
      <c r="G22" s="34"/>
      <c r="H22" s="27" t="s">
        <v>112</v>
      </c>
      <c r="K22" s="23"/>
      <c r="L22" s="2"/>
      <c r="M22" s="15"/>
    </row>
    <row r="23" spans="2:13" ht="4.5" customHeight="1">
      <c r="B23" s="14"/>
      <c r="C23" s="21"/>
      <c r="D23" s="21"/>
      <c r="E23" s="21"/>
      <c r="F23" s="21"/>
      <c r="G23" s="34"/>
      <c r="H23" s="52"/>
      <c r="I23" s="23"/>
      <c r="J23" s="23"/>
      <c r="K23" s="23"/>
      <c r="L23" s="2"/>
      <c r="M23" s="15"/>
    </row>
    <row r="24" spans="2:13">
      <c r="B24" s="14"/>
      <c r="C24" s="27" t="s">
        <v>111</v>
      </c>
      <c r="D24" s="21"/>
      <c r="E24" s="21"/>
      <c r="F24" s="21"/>
      <c r="G24" s="34"/>
      <c r="H24" s="27" t="s">
        <v>113</v>
      </c>
      <c r="K24" s="23"/>
      <c r="L24" s="2"/>
      <c r="M24" s="15"/>
    </row>
    <row r="25" spans="2:13" ht="4.5" customHeight="1">
      <c r="B25" s="14"/>
      <c r="C25" s="21"/>
      <c r="D25" s="21"/>
      <c r="E25" s="21"/>
      <c r="F25" s="21"/>
      <c r="G25" s="4"/>
      <c r="H25" s="21"/>
      <c r="I25" s="23"/>
      <c r="J25" s="23"/>
      <c r="K25" s="23"/>
      <c r="L25" s="2"/>
      <c r="M25" s="15"/>
    </row>
    <row r="26" spans="2:13" ht="13.5" thickBot="1">
      <c r="B26" s="20"/>
      <c r="C26" s="18"/>
      <c r="D26" s="18"/>
      <c r="E26" s="18"/>
      <c r="F26" s="18"/>
      <c r="G26" s="18"/>
      <c r="H26" s="18"/>
      <c r="I26" s="18"/>
      <c r="J26" s="18"/>
      <c r="K26" s="18"/>
      <c r="L26" s="18"/>
      <c r="M26" s="19"/>
    </row>
    <row r="27" spans="2:13" ht="13.5" thickTop="1"/>
  </sheetData>
  <mergeCells count="1">
    <mergeCell ref="C4:L4"/>
  </mergeCells>
  <phoneticPr fontId="2" type="noConversion"/>
  <hyperlinks>
    <hyperlink ref="C12" location="'A1'!A1" display="Atividade 1"/>
    <hyperlink ref="H12" location="'A1-R'!A1" display="Atividade 1 - Respostas"/>
    <hyperlink ref="C14" location="'A2'!A1" display="Atividade 2"/>
    <hyperlink ref="H14" location="'A2-R'!A1" display="Atividade 2 - Respostas"/>
    <hyperlink ref="C16" location="'A3'!A1" display="Atividade 3"/>
    <hyperlink ref="H16" location="'A3-R'!A1" display="Atividade 3 - Respostas"/>
    <hyperlink ref="C18" location="'A4'!A1" display="Atividade 4"/>
    <hyperlink ref="H18" location="'A4-R'!A1" display="Atividade 4 - Respostas"/>
    <hyperlink ref="C20" location="'A5'!A1" display="Atividade 5"/>
    <hyperlink ref="H20" location="'A5-R'!A1" display="Atividade 5 - Respostas"/>
    <hyperlink ref="C22" location="'A6'!A1" display="Atividade 6"/>
    <hyperlink ref="H22" location="'A6-R'!A1" display="Atividade 6 - Respostas"/>
    <hyperlink ref="C24" location="'A7'!A1" display="Atividade 7"/>
    <hyperlink ref="H24" location="'A7-R'!A1" display="Atividade 7 - Respostas"/>
  </hyperlink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3.xml><?xml version="1.0" encoding="utf-8"?>
<worksheet xmlns="http://schemas.openxmlformats.org/spreadsheetml/2006/main" xmlns:r="http://schemas.openxmlformats.org/officeDocument/2006/relationships">
  <sheetPr codeName="Plan14"/>
  <dimension ref="B3:K13"/>
  <sheetViews>
    <sheetView showGridLines="0" workbookViewId="0"/>
  </sheetViews>
  <sheetFormatPr defaultRowHeight="12.75"/>
  <cols>
    <col min="1" max="1" width="2.7109375" customWidth="1"/>
    <col min="2" max="2" width="16.7109375" customWidth="1"/>
    <col min="4" max="4" width="9.5703125" bestFit="1" customWidth="1"/>
    <col min="5" max="5" width="8.28515625" customWidth="1"/>
    <col min="6" max="6" width="13" customWidth="1"/>
    <col min="7" max="7" width="4" customWidth="1"/>
    <col min="8" max="8" width="9.42578125" customWidth="1"/>
    <col min="9" max="9" width="3.140625" customWidth="1"/>
    <col min="10" max="10" width="3.28515625" customWidth="1"/>
  </cols>
  <sheetData>
    <row r="3" spans="2:11">
      <c r="B3" s="8"/>
    </row>
    <row r="4" spans="2:11" ht="15">
      <c r="B4" s="30" t="s">
        <v>0</v>
      </c>
    </row>
    <row r="6" spans="2:11" ht="72" customHeight="1">
      <c r="B6" s="100" t="s">
        <v>20</v>
      </c>
      <c r="C6" s="100"/>
      <c r="D6" s="100"/>
      <c r="E6" s="100"/>
      <c r="F6" s="100"/>
      <c r="G6" s="100"/>
      <c r="H6" s="100"/>
      <c r="I6" s="100"/>
      <c r="J6" s="100"/>
      <c r="K6" s="41"/>
    </row>
    <row r="8" spans="2:11">
      <c r="B8" s="54" t="s">
        <v>21</v>
      </c>
      <c r="C8" s="54" t="s">
        <v>22</v>
      </c>
      <c r="D8" s="54" t="s">
        <v>23</v>
      </c>
      <c r="E8" s="1" t="s">
        <v>18</v>
      </c>
      <c r="F8" s="1" t="s">
        <v>24</v>
      </c>
    </row>
    <row r="9" spans="2:11">
      <c r="B9" s="54">
        <v>3345</v>
      </c>
      <c r="C9" s="55">
        <v>5</v>
      </c>
      <c r="D9" s="55">
        <v>6</v>
      </c>
      <c r="E9" s="71"/>
      <c r="F9" s="54"/>
    </row>
    <row r="10" spans="2:11">
      <c r="B10" s="54">
        <v>3890</v>
      </c>
      <c r="C10" s="55">
        <v>8</v>
      </c>
      <c r="D10" s="55">
        <v>10</v>
      </c>
      <c r="E10" s="71"/>
      <c r="F10" s="54"/>
    </row>
    <row r="11" spans="2:11">
      <c r="B11" s="54">
        <v>4111</v>
      </c>
      <c r="C11" s="55">
        <v>9</v>
      </c>
      <c r="D11" s="55">
        <v>8</v>
      </c>
      <c r="E11" s="71"/>
      <c r="F11" s="54"/>
    </row>
    <row r="12" spans="2:11">
      <c r="B12" s="54">
        <v>5678</v>
      </c>
      <c r="C12" s="55">
        <v>4</v>
      </c>
      <c r="D12" s="55">
        <v>2</v>
      </c>
      <c r="E12" s="71"/>
      <c r="F12" s="54"/>
    </row>
    <row r="13" spans="2:11">
      <c r="B13" s="54">
        <v>5701</v>
      </c>
      <c r="C13" s="55">
        <v>9</v>
      </c>
      <c r="D13" s="55">
        <v>10</v>
      </c>
      <c r="E13" s="71"/>
      <c r="F13" s="54"/>
    </row>
  </sheetData>
  <mergeCells count="1">
    <mergeCell ref="B6:J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4.xml><?xml version="1.0" encoding="utf-8"?>
<worksheet xmlns="http://schemas.openxmlformats.org/spreadsheetml/2006/main" xmlns:r="http://schemas.openxmlformats.org/officeDocument/2006/relationships">
  <sheetPr codeName="Plan8"/>
  <dimension ref="B3:K13"/>
  <sheetViews>
    <sheetView showGridLines="0" workbookViewId="0">
      <selection activeCell="F9" sqref="F9"/>
    </sheetView>
  </sheetViews>
  <sheetFormatPr defaultRowHeight="12.75"/>
  <cols>
    <col min="1" max="1" width="2.7109375" customWidth="1"/>
    <col min="2" max="2" width="16.7109375" customWidth="1"/>
    <col min="4" max="4" width="9.5703125" bestFit="1" customWidth="1"/>
    <col min="5" max="5" width="8" customWidth="1"/>
    <col min="6" max="6" width="12.42578125" customWidth="1"/>
    <col min="7" max="7" width="4.85546875" customWidth="1"/>
    <col min="8" max="8" width="6.5703125" bestFit="1" customWidth="1"/>
    <col min="9" max="9" width="3.140625" customWidth="1"/>
    <col min="10" max="10" width="3.28515625" customWidth="1"/>
  </cols>
  <sheetData>
    <row r="3" spans="2:11">
      <c r="B3" s="8"/>
    </row>
    <row r="4" spans="2:11" ht="15">
      <c r="B4" s="30" t="s">
        <v>5</v>
      </c>
    </row>
    <row r="6" spans="2:11" ht="66" customHeight="1">
      <c r="B6" s="101" t="s">
        <v>20</v>
      </c>
      <c r="C6" s="102"/>
      <c r="D6" s="102"/>
      <c r="E6" s="102"/>
      <c r="F6" s="102"/>
      <c r="G6" s="102"/>
      <c r="H6" s="102"/>
      <c r="I6" s="102"/>
      <c r="J6" s="102"/>
      <c r="K6" s="102"/>
    </row>
    <row r="8" spans="2:11">
      <c r="B8" s="54" t="s">
        <v>21</v>
      </c>
      <c r="C8" s="54" t="s">
        <v>22</v>
      </c>
      <c r="D8" s="54" t="s">
        <v>23</v>
      </c>
      <c r="E8" s="1" t="s">
        <v>18</v>
      </c>
      <c r="F8" s="1" t="s">
        <v>24</v>
      </c>
    </row>
    <row r="9" spans="2:11">
      <c r="B9" s="54">
        <v>3345</v>
      </c>
      <c r="C9" s="55">
        <v>5</v>
      </c>
      <c r="D9" s="55">
        <v>6</v>
      </c>
      <c r="E9" s="51">
        <f>AVERAGE(C9:D9)</f>
        <v>5.5</v>
      </c>
      <c r="F9" s="56" t="str">
        <f>IF(E9&gt;=7,"Aprovado","Reprovado")</f>
        <v>Reprovado</v>
      </c>
    </row>
    <row r="10" spans="2:11">
      <c r="B10" s="54">
        <v>3890</v>
      </c>
      <c r="C10" s="55">
        <v>8</v>
      </c>
      <c r="D10" s="55">
        <v>10</v>
      </c>
      <c r="E10" s="51">
        <f>AVERAGE(C10:D10)</f>
        <v>9</v>
      </c>
      <c r="F10" s="56" t="str">
        <f>IF(E10&gt;=7,"Aprovado","Reprovado")</f>
        <v>Aprovado</v>
      </c>
    </row>
    <row r="11" spans="2:11">
      <c r="B11" s="54">
        <v>4111</v>
      </c>
      <c r="C11" s="55">
        <v>9</v>
      </c>
      <c r="D11" s="55">
        <v>8</v>
      </c>
      <c r="E11" s="51">
        <f>AVERAGE(C11:D11)</f>
        <v>8.5</v>
      </c>
      <c r="F11" s="56" t="str">
        <f>IF(E11&gt;=7,"Aprovado","Reprovado")</f>
        <v>Aprovado</v>
      </c>
    </row>
    <row r="12" spans="2:11">
      <c r="B12" s="54">
        <v>5678</v>
      </c>
      <c r="C12" s="55">
        <v>4</v>
      </c>
      <c r="D12" s="55">
        <v>2</v>
      </c>
      <c r="E12" s="51">
        <f>AVERAGE(C12:D12)</f>
        <v>3</v>
      </c>
      <c r="F12" s="56" t="str">
        <f>IF(E12&gt;=7,"Aprovado","Reprovado")</f>
        <v>Reprovado</v>
      </c>
    </row>
    <row r="13" spans="2:11">
      <c r="B13" s="54">
        <v>5701</v>
      </c>
      <c r="C13" s="55">
        <v>9</v>
      </c>
      <c r="D13" s="55">
        <v>10</v>
      </c>
      <c r="E13" s="51">
        <f>AVERAGE(C13:D13)</f>
        <v>9.5</v>
      </c>
      <c r="F13" s="56" t="str">
        <f>IF(E13&gt;=7,"Aprovado","Reprovado")</f>
        <v>Aprovado</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ignoredErrors>
    <ignoredError sqref="E9:E13" formulaRange="1"/>
  </ignoredErrors>
  <drawing r:id="rId2"/>
</worksheet>
</file>

<file path=xl/worksheets/sheet5.xml><?xml version="1.0" encoding="utf-8"?>
<worksheet xmlns="http://schemas.openxmlformats.org/spreadsheetml/2006/main" xmlns:r="http://schemas.openxmlformats.org/officeDocument/2006/relationships">
  <dimension ref="B3:K25"/>
  <sheetViews>
    <sheetView showGridLines="0" workbookViewId="0"/>
  </sheetViews>
  <sheetFormatPr defaultRowHeight="12.75"/>
  <cols>
    <col min="1" max="1" width="2.7109375" style="39" customWidth="1"/>
    <col min="2" max="2" width="16.7109375" style="39" customWidth="1"/>
    <col min="3" max="4" width="10" style="39" customWidth="1"/>
    <col min="5" max="5" width="11.85546875" style="39" bestFit="1" customWidth="1"/>
    <col min="6" max="6" width="18.140625" style="39" customWidth="1"/>
    <col min="7" max="7" width="4.140625" style="39" customWidth="1"/>
    <col min="8" max="8" width="4.7109375" style="39" customWidth="1"/>
    <col min="9" max="9" width="3.140625" style="39" customWidth="1"/>
    <col min="10" max="10" width="3.28515625" style="39" customWidth="1"/>
    <col min="11" max="16384" width="9.140625" style="39"/>
  </cols>
  <sheetData>
    <row r="3" spans="2:11">
      <c r="B3" s="38"/>
    </row>
    <row r="4" spans="2:11" ht="15">
      <c r="B4" s="40" t="s">
        <v>1</v>
      </c>
    </row>
    <row r="6" spans="2:11" customFormat="1" ht="79.5" customHeight="1">
      <c r="B6" s="100" t="s">
        <v>25</v>
      </c>
      <c r="C6" s="100"/>
      <c r="D6" s="100"/>
      <c r="E6" s="100"/>
      <c r="F6" s="100"/>
      <c r="G6" s="100"/>
      <c r="H6" s="100"/>
      <c r="I6" s="100"/>
      <c r="J6" s="41"/>
      <c r="K6" s="41"/>
    </row>
    <row r="7" spans="2:11" customFormat="1"/>
    <row r="8" spans="2:11" customFormat="1">
      <c r="B8" s="54" t="s">
        <v>21</v>
      </c>
      <c r="C8" s="54" t="s">
        <v>22</v>
      </c>
      <c r="D8" s="54" t="s">
        <v>23</v>
      </c>
      <c r="E8" s="1" t="s">
        <v>18</v>
      </c>
      <c r="F8" s="1" t="s">
        <v>24</v>
      </c>
    </row>
    <row r="9" spans="2:11" customFormat="1">
      <c r="B9" s="54">
        <v>3345</v>
      </c>
      <c r="C9" s="55">
        <v>5</v>
      </c>
      <c r="D9" s="55">
        <v>6</v>
      </c>
      <c r="E9" s="71"/>
      <c r="F9" s="54"/>
    </row>
    <row r="10" spans="2:11" customFormat="1">
      <c r="B10" s="54">
        <v>3890</v>
      </c>
      <c r="C10" s="55">
        <v>8</v>
      </c>
      <c r="D10" s="55">
        <v>10</v>
      </c>
      <c r="E10" s="71"/>
      <c r="F10" s="54"/>
    </row>
    <row r="11" spans="2:11" customFormat="1">
      <c r="B11" s="54">
        <v>4111</v>
      </c>
      <c r="C11" s="55">
        <v>9</v>
      </c>
      <c r="D11" s="55">
        <v>8</v>
      </c>
      <c r="E11" s="71"/>
      <c r="F11" s="54"/>
    </row>
    <row r="12" spans="2:11" customFormat="1">
      <c r="B12" s="54">
        <v>5678</v>
      </c>
      <c r="C12" s="55">
        <v>4</v>
      </c>
      <c r="D12" s="55">
        <v>2</v>
      </c>
      <c r="E12" s="71"/>
      <c r="F12" s="54"/>
    </row>
    <row r="13" spans="2:11" customFormat="1">
      <c r="B13" s="54">
        <v>5701</v>
      </c>
      <c r="C13" s="55">
        <v>9</v>
      </c>
      <c r="D13" s="55">
        <v>10</v>
      </c>
      <c r="E13" s="71"/>
      <c r="F13" s="54"/>
    </row>
    <row r="14" spans="2:11" customFormat="1"/>
    <row r="15" spans="2:11" customFormat="1"/>
    <row r="16" spans="2:11" customFormat="1"/>
    <row r="17" customFormat="1"/>
    <row r="18" customFormat="1"/>
    <row r="19" customFormat="1"/>
    <row r="20" customFormat="1"/>
    <row r="21" customFormat="1"/>
    <row r="22" customFormat="1"/>
    <row r="23" customFormat="1"/>
    <row r="24" customFormat="1"/>
    <row r="25" customFormat="1"/>
  </sheetData>
  <mergeCells count="1">
    <mergeCell ref="B6:I6"/>
  </mergeCells>
  <pageMargins left="0.78740157499999996" right="0.78740157499999996" top="0.984251969" bottom="0.984251969" header="0.49212598499999999" footer="0.49212598499999999"/>
  <pageSetup paperSize="9" orientation="portrait" horizontalDpi="4294967295" r:id="rId1"/>
  <headerFooter alignWithMargins="0"/>
  <drawing r:id="rId2"/>
</worksheet>
</file>

<file path=xl/worksheets/sheet6.xml><?xml version="1.0" encoding="utf-8"?>
<worksheet xmlns="http://schemas.openxmlformats.org/spreadsheetml/2006/main" xmlns:r="http://schemas.openxmlformats.org/officeDocument/2006/relationships">
  <dimension ref="B3:K13"/>
  <sheetViews>
    <sheetView showGridLines="0" workbookViewId="0"/>
  </sheetViews>
  <sheetFormatPr defaultRowHeight="12.75"/>
  <cols>
    <col min="1" max="1" width="2.7109375" customWidth="1"/>
    <col min="2" max="2" width="16.7109375" customWidth="1"/>
    <col min="3" max="3" width="10.28515625" customWidth="1"/>
    <col min="4" max="4" width="8" customWidth="1"/>
    <col min="5" max="5" width="7" customWidth="1"/>
    <col min="6" max="6" width="17.7109375" customWidth="1"/>
    <col min="7" max="7" width="4" customWidth="1"/>
    <col min="8" max="8" width="6.5703125" bestFit="1" customWidth="1"/>
    <col min="9" max="9" width="3.140625" customWidth="1"/>
    <col min="10" max="10" width="3.28515625" customWidth="1"/>
  </cols>
  <sheetData>
    <row r="3" spans="2:11">
      <c r="B3" s="8"/>
    </row>
    <row r="4" spans="2:11" ht="15">
      <c r="B4" s="30" t="s">
        <v>9</v>
      </c>
    </row>
    <row r="6" spans="2:11" ht="91.5" customHeight="1">
      <c r="B6" s="100" t="s">
        <v>25</v>
      </c>
      <c r="C6" s="100"/>
      <c r="D6" s="100"/>
      <c r="E6" s="100"/>
      <c r="F6" s="100"/>
      <c r="G6" s="100"/>
      <c r="H6" s="100"/>
      <c r="I6" s="100"/>
      <c r="J6" s="100"/>
      <c r="K6" s="41"/>
    </row>
    <row r="8" spans="2:11">
      <c r="B8" s="54" t="s">
        <v>21</v>
      </c>
      <c r="C8" s="54" t="s">
        <v>22</v>
      </c>
      <c r="D8" s="54" t="s">
        <v>23</v>
      </c>
      <c r="E8" s="1" t="s">
        <v>18</v>
      </c>
      <c r="F8" s="1" t="s">
        <v>24</v>
      </c>
    </row>
    <row r="9" spans="2:11">
      <c r="B9" s="54">
        <v>3345</v>
      </c>
      <c r="C9" s="55">
        <v>5</v>
      </c>
      <c r="D9" s="55">
        <v>6</v>
      </c>
      <c r="E9" s="51">
        <f>AVERAGE(C9:D9)</f>
        <v>5.5</v>
      </c>
      <c r="F9" s="56" t="str">
        <f>IF(E9&gt;=7,"Aprovado",IF(E9&gt;=5,"Reprocessamento","Reprovado"))</f>
        <v>Reprocessamento</v>
      </c>
    </row>
    <row r="10" spans="2:11">
      <c r="B10" s="54">
        <v>3890</v>
      </c>
      <c r="C10" s="55">
        <v>8</v>
      </c>
      <c r="D10" s="55">
        <v>10</v>
      </c>
      <c r="E10" s="51">
        <f>AVERAGE(C10:D10)</f>
        <v>9</v>
      </c>
      <c r="F10" s="56" t="str">
        <f>IF(E10&gt;=7,"Aprovado",IF(E10&gt;=5,"Reprocessamento","Reprovado"))</f>
        <v>Aprovado</v>
      </c>
    </row>
    <row r="11" spans="2:11">
      <c r="B11" s="54">
        <v>4111</v>
      </c>
      <c r="C11" s="55">
        <v>9</v>
      </c>
      <c r="D11" s="55">
        <v>8</v>
      </c>
      <c r="E11" s="51">
        <f>AVERAGE(C11:D11)</f>
        <v>8.5</v>
      </c>
      <c r="F11" s="56" t="str">
        <f>IF(E11&gt;=7,"Aprovado",IF(E11&gt;=5,"Reprocessamento","Reprovado"))</f>
        <v>Aprovado</v>
      </c>
    </row>
    <row r="12" spans="2:11">
      <c r="B12" s="54">
        <v>5678</v>
      </c>
      <c r="C12" s="55">
        <v>4</v>
      </c>
      <c r="D12" s="55">
        <v>2</v>
      </c>
      <c r="E12" s="51">
        <f>AVERAGE(C12:D12)</f>
        <v>3</v>
      </c>
      <c r="F12" s="56" t="str">
        <f>IF(E12&gt;=7,"Aprovado",IF(E12&gt;=5,"Reprocessamento","Reprovado"))</f>
        <v>Reprovado</v>
      </c>
    </row>
    <row r="13" spans="2:11">
      <c r="B13" s="54">
        <v>5701</v>
      </c>
      <c r="C13" s="55">
        <v>9</v>
      </c>
      <c r="D13" s="55">
        <v>10</v>
      </c>
      <c r="E13" s="51">
        <f>AVERAGE(C13:D13)</f>
        <v>9.5</v>
      </c>
      <c r="F13" s="56" t="str">
        <f>IF(E13&gt;=7,"Aprovado",IF(E13&gt;=5,"Reprocessamento","Reprovado"))</f>
        <v>Aprovado</v>
      </c>
    </row>
  </sheetData>
  <mergeCells count="1">
    <mergeCell ref="B6:J6"/>
  </mergeCells>
  <pageMargins left="0.78740157499999996" right="0.78740157499999996" top="0.984251969" bottom="0.984251969" header="0.49212598499999999" footer="0.49212598499999999"/>
  <pageSetup paperSize="9" orientation="portrait" horizontalDpi="4294967295" r:id="rId1"/>
  <headerFooter alignWithMargins="0"/>
  <ignoredErrors>
    <ignoredError sqref="E9:E13" formulaRange="1"/>
  </ignoredErrors>
  <drawing r:id="rId2"/>
</worksheet>
</file>

<file path=xl/worksheets/sheet7.xml><?xml version="1.0" encoding="utf-8"?>
<worksheet xmlns="http://schemas.openxmlformats.org/spreadsheetml/2006/main" xmlns:r="http://schemas.openxmlformats.org/officeDocument/2006/relationships">
  <dimension ref="B3:K16"/>
  <sheetViews>
    <sheetView showGridLines="0" workbookViewId="0"/>
  </sheetViews>
  <sheetFormatPr defaultRowHeight="12.75"/>
  <cols>
    <col min="1" max="1" width="2.7109375" style="39" customWidth="1"/>
    <col min="2" max="2" width="16.7109375" style="39" customWidth="1"/>
    <col min="3" max="3" width="11.28515625" style="39" customWidth="1"/>
    <col min="4" max="4" width="10.28515625" style="39" customWidth="1"/>
    <col min="5" max="5" width="12.5703125" style="39" customWidth="1"/>
    <col min="6" max="6" width="10.42578125" style="39" customWidth="1"/>
    <col min="7" max="7" width="11.7109375" style="39" customWidth="1"/>
    <col min="8" max="8" width="6.5703125" style="39" bestFit="1" customWidth="1"/>
    <col min="9" max="9" width="3.140625" style="39" customWidth="1"/>
    <col min="10" max="10" width="3.28515625" style="39" customWidth="1"/>
    <col min="11" max="16384" width="9.140625" style="39"/>
  </cols>
  <sheetData>
    <row r="3" spans="2:11">
      <c r="B3" s="38"/>
    </row>
    <row r="4" spans="2:11" ht="15">
      <c r="B4" s="40" t="s">
        <v>2</v>
      </c>
    </row>
    <row r="6" spans="2:11" customFormat="1" ht="54" customHeight="1">
      <c r="B6" s="103" t="s">
        <v>35</v>
      </c>
      <c r="C6" s="103"/>
      <c r="D6" s="103"/>
      <c r="E6" s="103"/>
      <c r="F6" s="103"/>
      <c r="G6" s="103"/>
      <c r="H6" s="103"/>
      <c r="I6" s="49"/>
      <c r="J6" s="49"/>
      <c r="K6" s="49"/>
    </row>
    <row r="7" spans="2:11" customFormat="1"/>
    <row r="8" spans="2:11" customFormat="1">
      <c r="B8" s="57" t="s">
        <v>26</v>
      </c>
      <c r="C8" s="57" t="s">
        <v>31</v>
      </c>
      <c r="D8" s="57" t="s">
        <v>27</v>
      </c>
      <c r="E8" s="57" t="s">
        <v>28</v>
      </c>
      <c r="F8" s="42"/>
    </row>
    <row r="9" spans="2:11" customFormat="1">
      <c r="B9" s="1" t="s">
        <v>32</v>
      </c>
      <c r="C9" s="54" t="s">
        <v>29</v>
      </c>
      <c r="D9" s="69"/>
      <c r="E9" s="70"/>
      <c r="F9" s="44"/>
    </row>
    <row r="10" spans="2:11">
      <c r="B10" s="1" t="s">
        <v>16</v>
      </c>
      <c r="C10" s="54" t="s">
        <v>30</v>
      </c>
      <c r="D10" s="69"/>
      <c r="E10" s="70"/>
      <c r="F10" s="44"/>
    </row>
    <row r="11" spans="2:11">
      <c r="B11" s="1" t="s">
        <v>17</v>
      </c>
      <c r="C11" s="54" t="s">
        <v>30</v>
      </c>
      <c r="D11" s="69"/>
      <c r="E11" s="70"/>
      <c r="F11" s="44"/>
    </row>
    <row r="12" spans="2:11">
      <c r="B12" s="1" t="s">
        <v>23</v>
      </c>
      <c r="C12" s="54" t="s">
        <v>29</v>
      </c>
      <c r="D12" s="69"/>
      <c r="E12" s="70"/>
    </row>
    <row r="13" spans="2:11">
      <c r="B13" s="1" t="s">
        <v>33</v>
      </c>
      <c r="C13" s="54" t="s">
        <v>30</v>
      </c>
      <c r="D13" s="69"/>
      <c r="E13" s="70"/>
    </row>
    <row r="14" spans="2:11">
      <c r="B14" s="1" t="s">
        <v>19</v>
      </c>
      <c r="C14" s="54" t="s">
        <v>29</v>
      </c>
      <c r="D14" s="69"/>
      <c r="E14" s="70"/>
    </row>
    <row r="15" spans="2:11">
      <c r="B15" s="2"/>
      <c r="C15" s="2"/>
      <c r="D15" s="43"/>
    </row>
    <row r="16" spans="2:11">
      <c r="B16" s="1" t="s">
        <v>34</v>
      </c>
      <c r="C16" s="48">
        <v>79</v>
      </c>
      <c r="D16" s="43"/>
    </row>
  </sheetData>
  <mergeCells count="1">
    <mergeCell ref="B6:H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8.xml><?xml version="1.0" encoding="utf-8"?>
<worksheet xmlns="http://schemas.openxmlformats.org/spreadsheetml/2006/main" xmlns:r="http://schemas.openxmlformats.org/officeDocument/2006/relationships">
  <dimension ref="B3:K25"/>
  <sheetViews>
    <sheetView showGridLines="0" workbookViewId="0">
      <selection activeCell="E9" sqref="E9"/>
    </sheetView>
  </sheetViews>
  <sheetFormatPr defaultRowHeight="12.75"/>
  <cols>
    <col min="1" max="1" width="2.7109375" customWidth="1"/>
    <col min="2" max="2" width="16.7109375" customWidth="1"/>
    <col min="3" max="3" width="11.28515625" bestFit="1" customWidth="1"/>
    <col min="4" max="4" width="9.5703125" bestFit="1" customWidth="1"/>
    <col min="5" max="5" width="10.7109375" customWidth="1"/>
    <col min="6" max="6" width="11.28515625" bestFit="1" customWidth="1"/>
    <col min="7" max="7" width="11.85546875" bestFit="1" customWidth="1"/>
    <col min="8" max="8" width="6.5703125" bestFit="1" customWidth="1"/>
    <col min="9" max="9" width="3.140625" customWidth="1"/>
    <col min="10" max="10" width="3.28515625" customWidth="1"/>
  </cols>
  <sheetData>
    <row r="3" spans="2:11">
      <c r="B3" s="8"/>
    </row>
    <row r="4" spans="2:11" ht="15">
      <c r="B4" s="30" t="s">
        <v>8</v>
      </c>
    </row>
    <row r="6" spans="2:11" ht="54" customHeight="1">
      <c r="B6" s="103" t="s">
        <v>35</v>
      </c>
      <c r="C6" s="103"/>
      <c r="D6" s="103"/>
      <c r="E6" s="103"/>
      <c r="F6" s="103"/>
      <c r="G6" s="103"/>
      <c r="H6" s="103"/>
      <c r="I6" s="103"/>
      <c r="J6" s="49"/>
      <c r="K6" s="49"/>
    </row>
    <row r="8" spans="2:11" ht="25.5">
      <c r="B8" s="57" t="s">
        <v>26</v>
      </c>
      <c r="C8" s="57" t="s">
        <v>31</v>
      </c>
      <c r="D8" s="57" t="s">
        <v>27</v>
      </c>
      <c r="E8" s="57" t="s">
        <v>28</v>
      </c>
      <c r="F8" s="42"/>
    </row>
    <row r="9" spans="2:11">
      <c r="B9" s="1" t="s">
        <v>32</v>
      </c>
      <c r="C9" s="54" t="s">
        <v>29</v>
      </c>
      <c r="D9" s="58">
        <f t="shared" ref="D9:D14" si="0">IF(C9="Trimestral",15%*$C$16,10%*$C$16)</f>
        <v>11.85</v>
      </c>
      <c r="E9" s="50">
        <f t="shared" ref="E9:E14" si="1">$C$16-D9</f>
        <v>67.150000000000006</v>
      </c>
      <c r="F9" s="44"/>
    </row>
    <row r="10" spans="2:11" s="39" customFormat="1">
      <c r="B10" s="1" t="s">
        <v>16</v>
      </c>
      <c r="C10" s="54" t="s">
        <v>30</v>
      </c>
      <c r="D10" s="58">
        <f t="shared" si="0"/>
        <v>7.9</v>
      </c>
      <c r="E10" s="50">
        <f t="shared" si="1"/>
        <v>71.099999999999994</v>
      </c>
      <c r="F10" s="44"/>
    </row>
    <row r="11" spans="2:11" s="39" customFormat="1">
      <c r="B11" s="1" t="s">
        <v>17</v>
      </c>
      <c r="C11" s="54" t="s">
        <v>30</v>
      </c>
      <c r="D11" s="58">
        <f t="shared" si="0"/>
        <v>7.9</v>
      </c>
      <c r="E11" s="50">
        <f t="shared" si="1"/>
        <v>71.099999999999994</v>
      </c>
      <c r="F11" s="44"/>
    </row>
    <row r="12" spans="2:11" s="39" customFormat="1">
      <c r="B12" s="1" t="s">
        <v>23</v>
      </c>
      <c r="C12" s="54" t="s">
        <v>29</v>
      </c>
      <c r="D12" s="58">
        <f t="shared" si="0"/>
        <v>11.85</v>
      </c>
      <c r="E12" s="50">
        <f t="shared" si="1"/>
        <v>67.150000000000006</v>
      </c>
    </row>
    <row r="13" spans="2:11" s="39" customFormat="1">
      <c r="B13" s="1" t="s">
        <v>33</v>
      </c>
      <c r="C13" s="54" t="s">
        <v>30</v>
      </c>
      <c r="D13" s="58">
        <f t="shared" si="0"/>
        <v>7.9</v>
      </c>
      <c r="E13" s="50">
        <f t="shared" si="1"/>
        <v>71.099999999999994</v>
      </c>
    </row>
    <row r="14" spans="2:11" s="39" customFormat="1">
      <c r="B14" s="1" t="s">
        <v>19</v>
      </c>
      <c r="C14" s="54" t="s">
        <v>29</v>
      </c>
      <c r="D14" s="58">
        <f t="shared" si="0"/>
        <v>11.85</v>
      </c>
      <c r="E14" s="50">
        <f t="shared" si="1"/>
        <v>67.150000000000006</v>
      </c>
    </row>
    <row r="15" spans="2:11" s="39" customFormat="1">
      <c r="B15" s="2"/>
      <c r="C15" s="2"/>
      <c r="D15" s="43"/>
    </row>
    <row r="16" spans="2:11" s="39" customFormat="1">
      <c r="B16" s="1" t="s">
        <v>34</v>
      </c>
      <c r="C16" s="48">
        <v>79</v>
      </c>
      <c r="D16" s="43"/>
    </row>
    <row r="17" s="39" customFormat="1"/>
    <row r="18" s="39" customFormat="1"/>
    <row r="19" s="39" customFormat="1"/>
    <row r="20" s="39" customFormat="1"/>
    <row r="21" s="39" customFormat="1"/>
    <row r="22" s="39" customFormat="1"/>
    <row r="23" s="39" customFormat="1"/>
    <row r="24" s="39" customFormat="1"/>
    <row r="25" s="39" customFormat="1"/>
  </sheetData>
  <mergeCells count="1">
    <mergeCell ref="B6:I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9.xml><?xml version="1.0" encoding="utf-8"?>
<worksheet xmlns="http://schemas.openxmlformats.org/spreadsheetml/2006/main" xmlns:r="http://schemas.openxmlformats.org/officeDocument/2006/relationships">
  <dimension ref="B3:K15"/>
  <sheetViews>
    <sheetView showGridLines="0" workbookViewId="0"/>
  </sheetViews>
  <sheetFormatPr defaultRowHeight="12.75"/>
  <cols>
    <col min="1" max="1" width="2.7109375" style="39" customWidth="1"/>
    <col min="2" max="2" width="16.7109375" style="39" customWidth="1"/>
    <col min="3" max="3" width="11.28515625" style="39" customWidth="1"/>
    <col min="4" max="4" width="12.5703125" style="39" customWidth="1"/>
    <col min="5" max="5" width="17.28515625" style="39" customWidth="1"/>
    <col min="6" max="6" width="10.42578125" style="39" customWidth="1"/>
    <col min="7" max="7" width="9.5703125" style="39" customWidth="1"/>
    <col min="8" max="8" width="6.5703125" style="39" bestFit="1" customWidth="1"/>
    <col min="9" max="9" width="3.140625" style="39" customWidth="1"/>
    <col min="10" max="10" width="3.28515625" style="39" customWidth="1"/>
    <col min="11" max="16384" width="9.140625" style="39"/>
  </cols>
  <sheetData>
    <row r="3" spans="2:11">
      <c r="B3" s="38"/>
    </row>
    <row r="4" spans="2:11" ht="15">
      <c r="B4" s="40" t="s">
        <v>3</v>
      </c>
    </row>
    <row r="6" spans="2:11" customFormat="1" ht="69" customHeight="1">
      <c r="B6" s="100" t="s">
        <v>63</v>
      </c>
      <c r="C6" s="100"/>
      <c r="D6" s="100"/>
      <c r="E6" s="100"/>
      <c r="F6" s="100"/>
      <c r="G6" s="100"/>
      <c r="H6" s="53"/>
      <c r="I6" s="53"/>
      <c r="J6" s="53"/>
      <c r="K6" s="41"/>
    </row>
    <row r="7" spans="2:11" customFormat="1"/>
    <row r="8" spans="2:11" ht="25.5">
      <c r="B8" s="93" t="s">
        <v>119</v>
      </c>
      <c r="C8" s="57" t="s">
        <v>38</v>
      </c>
      <c r="D8" s="57" t="s">
        <v>39</v>
      </c>
      <c r="E8" s="57" t="s">
        <v>36</v>
      </c>
      <c r="G8" s="42"/>
    </row>
    <row r="9" spans="2:11">
      <c r="B9" s="94" t="s">
        <v>23</v>
      </c>
      <c r="C9" s="48">
        <v>7</v>
      </c>
      <c r="D9" s="1" t="s">
        <v>40</v>
      </c>
      <c r="E9" s="54"/>
      <c r="G9" s="42"/>
    </row>
    <row r="10" spans="2:11">
      <c r="B10" s="94" t="s">
        <v>120</v>
      </c>
      <c r="C10" s="48">
        <v>6.5</v>
      </c>
      <c r="D10" s="1" t="s">
        <v>41</v>
      </c>
      <c r="E10" s="54"/>
      <c r="G10" s="42"/>
    </row>
    <row r="11" spans="2:11">
      <c r="B11" s="94" t="s">
        <v>121</v>
      </c>
      <c r="C11" s="48">
        <v>5</v>
      </c>
      <c r="D11" s="1" t="s">
        <v>40</v>
      </c>
      <c r="E11" s="54"/>
      <c r="G11" s="42"/>
    </row>
    <row r="12" spans="2:11">
      <c r="B12" s="94" t="s">
        <v>19</v>
      </c>
      <c r="C12" s="48">
        <v>9</v>
      </c>
      <c r="D12" s="1" t="s">
        <v>41</v>
      </c>
      <c r="E12" s="54"/>
      <c r="G12" s="42"/>
    </row>
    <row r="13" spans="2:11">
      <c r="B13" s="94" t="s">
        <v>122</v>
      </c>
      <c r="C13" s="48">
        <v>3</v>
      </c>
      <c r="D13" s="1" t="s">
        <v>41</v>
      </c>
      <c r="E13" s="54"/>
      <c r="G13" s="42"/>
    </row>
    <row r="14" spans="2:11">
      <c r="B14" s="45"/>
      <c r="C14" s="46"/>
      <c r="D14" s="47"/>
    </row>
    <row r="15" spans="2:11">
      <c r="B15" s="59" t="s">
        <v>37</v>
      </c>
    </row>
  </sheetData>
  <mergeCells count="1">
    <mergeCell ref="B6:G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0.xml><?xml version="1.0" encoding="utf-8"?>
<worksheet xmlns="http://schemas.openxmlformats.org/spreadsheetml/2006/main" xmlns:r="http://schemas.openxmlformats.org/officeDocument/2006/relationships">
  <dimension ref="B3:K26"/>
  <sheetViews>
    <sheetView showGridLines="0" workbookViewId="0"/>
  </sheetViews>
  <sheetFormatPr defaultRowHeight="12.75"/>
  <cols>
    <col min="1" max="1" width="2.7109375" customWidth="1"/>
    <col min="2" max="2" width="18" customWidth="1"/>
    <col min="3" max="3" width="10.28515625" customWidth="1"/>
    <col min="4" max="4" width="12.140625" bestFit="1" customWidth="1"/>
    <col min="5" max="5" width="17.28515625" customWidth="1"/>
    <col min="6" max="6" width="10.85546875" customWidth="1"/>
    <col min="7" max="7" width="10.28515625" customWidth="1"/>
    <col min="8" max="8" width="10.5703125" customWidth="1"/>
    <col min="9" max="9" width="3.140625" customWidth="1"/>
    <col min="10" max="10" width="3.28515625" customWidth="1"/>
  </cols>
  <sheetData>
    <row r="3" spans="2:11">
      <c r="B3" s="8"/>
    </row>
    <row r="4" spans="2:11" ht="15">
      <c r="B4" s="30" t="s">
        <v>7</v>
      </c>
    </row>
    <row r="6" spans="2:11" ht="69" customHeight="1">
      <c r="B6" s="100" t="s">
        <v>63</v>
      </c>
      <c r="C6" s="100"/>
      <c r="D6" s="100"/>
      <c r="E6" s="100"/>
      <c r="F6" s="100"/>
      <c r="G6" s="100"/>
      <c r="H6" s="53"/>
      <c r="I6" s="53"/>
      <c r="J6" s="53"/>
      <c r="K6" s="41"/>
    </row>
    <row r="8" spans="2:11" s="39" customFormat="1" ht="38.25">
      <c r="B8" s="93" t="s">
        <v>119</v>
      </c>
      <c r="C8" s="57" t="s">
        <v>38</v>
      </c>
      <c r="D8" s="57" t="s">
        <v>39</v>
      </c>
      <c r="E8" s="57" t="s">
        <v>36</v>
      </c>
      <c r="G8" s="42"/>
    </row>
    <row r="9" spans="2:11" s="39" customFormat="1">
      <c r="B9" s="94" t="s">
        <v>23</v>
      </c>
      <c r="C9" s="48">
        <v>7</v>
      </c>
      <c r="D9" s="1" t="s">
        <v>40</v>
      </c>
      <c r="E9" s="56" t="str">
        <f>IF(AND(C9&gt;=7,D9="Aprovado"),"Selecionado","Não selecionado")</f>
        <v>Selecionado</v>
      </c>
      <c r="G9" s="42"/>
    </row>
    <row r="10" spans="2:11" s="39" customFormat="1">
      <c r="B10" s="94" t="s">
        <v>120</v>
      </c>
      <c r="C10" s="48">
        <v>6.5</v>
      </c>
      <c r="D10" s="1" t="s">
        <v>41</v>
      </c>
      <c r="E10" s="56" t="str">
        <f>IF(AND(C10&gt;=7,D10="Aprovado"),"Selecionado","Não selecionado")</f>
        <v>Não selecionado</v>
      </c>
      <c r="G10" s="42"/>
    </row>
    <row r="11" spans="2:11" s="39" customFormat="1">
      <c r="B11" s="94" t="s">
        <v>121</v>
      </c>
      <c r="C11" s="48">
        <v>5</v>
      </c>
      <c r="D11" s="1" t="s">
        <v>40</v>
      </c>
      <c r="E11" s="56" t="str">
        <f>IF(AND(C11&gt;=7,D11="Aprovado"),"Selecionado","Não selecionado")</f>
        <v>Não selecionado</v>
      </c>
      <c r="G11" s="42"/>
    </row>
    <row r="12" spans="2:11" s="39" customFormat="1">
      <c r="B12" s="94" t="s">
        <v>19</v>
      </c>
      <c r="C12" s="48">
        <v>9</v>
      </c>
      <c r="D12" s="1" t="s">
        <v>41</v>
      </c>
      <c r="E12" s="56" t="str">
        <f>IF(AND(C12&gt;=7,D12="Aprovado"),"Selecionado","Não selecionado")</f>
        <v>Não selecionado</v>
      </c>
      <c r="G12" s="42"/>
    </row>
    <row r="13" spans="2:11" s="39" customFormat="1">
      <c r="B13" s="94" t="s">
        <v>122</v>
      </c>
      <c r="C13" s="48">
        <v>3</v>
      </c>
      <c r="D13" s="1" t="s">
        <v>41</v>
      </c>
      <c r="E13" s="56" t="str">
        <f>IF(AND(C13&gt;=7,D13="Aprovado"),"Selecionado","Não selecionado")</f>
        <v>Não selecionado</v>
      </c>
      <c r="G13" s="42"/>
    </row>
    <row r="14" spans="2:11" s="39" customFormat="1">
      <c r="B14" s="45"/>
      <c r="C14" s="46"/>
      <c r="D14" s="47"/>
    </row>
    <row r="15" spans="2:11" s="39" customFormat="1">
      <c r="B15" s="59" t="s">
        <v>37</v>
      </c>
    </row>
    <row r="16" spans="2:11" s="39" customFormat="1">
      <c r="B16" s="45"/>
      <c r="C16" s="46"/>
      <c r="D16" s="47"/>
    </row>
    <row r="17" spans="2:4" s="39" customFormat="1">
      <c r="B17" s="45"/>
      <c r="C17" s="46"/>
      <c r="D17" s="47"/>
    </row>
    <row r="18" spans="2:4" s="39" customFormat="1">
      <c r="B18" s="45"/>
      <c r="C18" s="46"/>
      <c r="D18" s="47"/>
    </row>
    <row r="19" spans="2:4" s="39" customFormat="1">
      <c r="B19" s="45"/>
      <c r="C19" s="46"/>
      <c r="D19" s="47"/>
    </row>
    <row r="20" spans="2:4" s="39" customFormat="1">
      <c r="B20" s="45"/>
      <c r="C20" s="46"/>
      <c r="D20" s="47"/>
    </row>
    <row r="21" spans="2:4" s="39" customFormat="1">
      <c r="B21" s="45"/>
      <c r="C21" s="46"/>
      <c r="D21" s="47"/>
    </row>
    <row r="22" spans="2:4" s="39" customFormat="1">
      <c r="B22" s="45"/>
      <c r="C22" s="46"/>
      <c r="D22" s="47"/>
    </row>
    <row r="23" spans="2:4" s="39" customFormat="1">
      <c r="B23" s="45"/>
      <c r="C23" s="46"/>
      <c r="D23" s="47"/>
    </row>
    <row r="24" spans="2:4" s="39" customFormat="1">
      <c r="B24" s="45"/>
      <c r="C24" s="46"/>
      <c r="D24" s="47"/>
    </row>
    <row r="25" spans="2:4" s="39" customFormat="1">
      <c r="B25" s="45"/>
      <c r="C25" s="46"/>
      <c r="D25" s="47"/>
    </row>
    <row r="26" spans="2:4" s="39" customFormat="1">
      <c r="B26" s="45"/>
      <c r="C26" s="46"/>
      <c r="D26" s="47"/>
    </row>
  </sheetData>
  <mergeCells count="1">
    <mergeCell ref="B6:G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1.xml><?xml version="1.0" encoding="utf-8"?>
<worksheet xmlns="http://schemas.openxmlformats.org/spreadsheetml/2006/main" xmlns:r="http://schemas.openxmlformats.org/officeDocument/2006/relationships">
  <dimension ref="B3:K22"/>
  <sheetViews>
    <sheetView showGridLines="0" workbookViewId="0"/>
  </sheetViews>
  <sheetFormatPr defaultRowHeight="12.75"/>
  <cols>
    <col min="1" max="1" width="2.7109375" style="39" customWidth="1"/>
    <col min="2" max="2" width="16.7109375" style="39" customWidth="1"/>
    <col min="3" max="3" width="9" style="39" customWidth="1"/>
    <col min="4" max="4" width="11.7109375" style="39" customWidth="1"/>
    <col min="5" max="5" width="12.140625" style="39" customWidth="1"/>
    <col min="6" max="6" width="10.85546875" style="39" customWidth="1"/>
    <col min="7" max="7" width="5.28515625" style="39" customWidth="1"/>
    <col min="8" max="8" width="7.140625" style="39" customWidth="1"/>
    <col min="9" max="9" width="4" style="39" customWidth="1"/>
    <col min="10" max="10" width="7.42578125" style="39" customWidth="1"/>
    <col min="11" max="11" width="10.140625" style="39" customWidth="1"/>
    <col min="12" max="16384" width="9.140625" style="39"/>
  </cols>
  <sheetData>
    <row r="3" spans="2:11">
      <c r="B3" s="38"/>
    </row>
    <row r="4" spans="2:11" ht="15">
      <c r="B4" s="40" t="s">
        <v>4</v>
      </c>
    </row>
    <row r="6" spans="2:11" customFormat="1" ht="94.5" customHeight="1">
      <c r="B6" s="100" t="s">
        <v>60</v>
      </c>
      <c r="C6" s="100"/>
      <c r="D6" s="100"/>
      <c r="E6" s="100"/>
      <c r="F6" s="100"/>
      <c r="G6" s="100"/>
      <c r="H6" s="100"/>
      <c r="I6" s="100"/>
      <c r="J6" s="100"/>
      <c r="K6" s="41"/>
    </row>
    <row r="7" spans="2:11" customFormat="1"/>
    <row r="8" spans="2:11" customFormat="1">
      <c r="B8" s="104" t="s">
        <v>46</v>
      </c>
      <c r="C8" s="104"/>
    </row>
    <row r="9" spans="2:11">
      <c r="B9" s="60" t="s">
        <v>42</v>
      </c>
      <c r="C9" s="60" t="s">
        <v>45</v>
      </c>
    </row>
    <row r="10" spans="2:11">
      <c r="B10" s="61" t="s">
        <v>43</v>
      </c>
      <c r="C10" s="62">
        <v>250</v>
      </c>
    </row>
    <row r="11" spans="2:11">
      <c r="B11" s="61" t="s">
        <v>44</v>
      </c>
      <c r="C11" s="62">
        <v>500</v>
      </c>
    </row>
    <row r="12" spans="2:11">
      <c r="B12" s="61" t="s">
        <v>61</v>
      </c>
      <c r="C12" s="62">
        <v>750</v>
      </c>
    </row>
    <row r="13" spans="2:11">
      <c r="B13" s="95" t="s">
        <v>123</v>
      </c>
      <c r="C13" s="62">
        <v>1000</v>
      </c>
    </row>
    <row r="15" spans="2:11">
      <c r="B15" s="105" t="s">
        <v>47</v>
      </c>
      <c r="C15" s="105"/>
      <c r="D15" s="105"/>
      <c r="E15" s="105"/>
    </row>
    <row r="16" spans="2:11" s="63" customFormat="1" ht="38.25">
      <c r="B16" s="65" t="s">
        <v>48</v>
      </c>
      <c r="C16" s="65" t="s">
        <v>51</v>
      </c>
      <c r="D16" s="65" t="s">
        <v>49</v>
      </c>
      <c r="E16" s="65" t="s">
        <v>50</v>
      </c>
    </row>
    <row r="17" spans="2:5">
      <c r="B17" s="64" t="s">
        <v>52</v>
      </c>
      <c r="C17" s="67">
        <v>375</v>
      </c>
      <c r="D17" s="66" t="s">
        <v>59</v>
      </c>
      <c r="E17" s="67"/>
    </row>
    <row r="18" spans="2:5">
      <c r="B18" s="64" t="s">
        <v>53</v>
      </c>
      <c r="C18" s="67">
        <v>1250</v>
      </c>
      <c r="D18" s="66" t="s">
        <v>58</v>
      </c>
      <c r="E18" s="67"/>
    </row>
    <row r="19" spans="2:5">
      <c r="B19" s="64" t="s">
        <v>54</v>
      </c>
      <c r="C19" s="67">
        <v>890</v>
      </c>
      <c r="D19" s="66" t="s">
        <v>59</v>
      </c>
      <c r="E19" s="67"/>
    </row>
    <row r="20" spans="2:5">
      <c r="B20" s="64" t="s">
        <v>55</v>
      </c>
      <c r="C20" s="67">
        <v>600</v>
      </c>
      <c r="D20" s="66" t="s">
        <v>58</v>
      </c>
      <c r="E20" s="67"/>
    </row>
    <row r="21" spans="2:5">
      <c r="B21" s="64" t="s">
        <v>56</v>
      </c>
      <c r="C21" s="67">
        <v>120</v>
      </c>
      <c r="D21" s="66" t="s">
        <v>59</v>
      </c>
      <c r="E21" s="67"/>
    </row>
    <row r="22" spans="2:5">
      <c r="B22" s="64" t="s">
        <v>57</v>
      </c>
      <c r="C22" s="67">
        <v>900</v>
      </c>
      <c r="D22" s="66" t="s">
        <v>58</v>
      </c>
      <c r="E22" s="67"/>
    </row>
  </sheetData>
  <mergeCells count="3">
    <mergeCell ref="B6:J6"/>
    <mergeCell ref="B8:C8"/>
    <mergeCell ref="B15:E15"/>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2.xml><?xml version="1.0" encoding="utf-8"?>
<worksheet xmlns="http://schemas.openxmlformats.org/spreadsheetml/2006/main" xmlns:r="http://schemas.openxmlformats.org/officeDocument/2006/relationships">
  <dimension ref="B3:K22"/>
  <sheetViews>
    <sheetView showGridLines="0" workbookViewId="0"/>
  </sheetViews>
  <sheetFormatPr defaultRowHeight="12.75"/>
  <cols>
    <col min="1" max="1" width="2.7109375" customWidth="1"/>
    <col min="2" max="2" width="16.5703125" customWidth="1"/>
    <col min="3" max="3" width="10.7109375" customWidth="1"/>
    <col min="4" max="4" width="12" customWidth="1"/>
    <col min="5" max="5" width="10.7109375" customWidth="1"/>
    <col min="6" max="6" width="8.140625" customWidth="1"/>
    <col min="7" max="7" width="5" customWidth="1"/>
    <col min="8" max="8" width="6.28515625" customWidth="1"/>
    <col min="9" max="9" width="7.42578125" customWidth="1"/>
    <col min="10" max="10" width="5.7109375" customWidth="1"/>
    <col min="11" max="11" width="4.85546875" customWidth="1"/>
  </cols>
  <sheetData>
    <row r="3" spans="2:11">
      <c r="B3" s="8"/>
    </row>
    <row r="4" spans="2:11" ht="15">
      <c r="B4" s="30" t="s">
        <v>6</v>
      </c>
    </row>
    <row r="6" spans="2:11" ht="105" customHeight="1">
      <c r="B6" s="100" t="s">
        <v>60</v>
      </c>
      <c r="C6" s="100"/>
      <c r="D6" s="100"/>
      <c r="E6" s="100"/>
      <c r="F6" s="100"/>
      <c r="G6" s="100"/>
      <c r="H6" s="100"/>
      <c r="I6" s="100"/>
      <c r="J6" s="100"/>
      <c r="K6" s="41"/>
    </row>
    <row r="8" spans="2:11">
      <c r="B8" s="104" t="s">
        <v>46</v>
      </c>
      <c r="C8" s="104"/>
    </row>
    <row r="9" spans="2:11" s="39" customFormat="1">
      <c r="B9" s="60" t="s">
        <v>42</v>
      </c>
      <c r="C9" s="60" t="s">
        <v>45</v>
      </c>
    </row>
    <row r="10" spans="2:11" s="39" customFormat="1">
      <c r="B10" s="61" t="s">
        <v>43</v>
      </c>
      <c r="C10" s="62">
        <v>250</v>
      </c>
    </row>
    <row r="11" spans="2:11" s="39" customFormat="1">
      <c r="B11" s="61" t="s">
        <v>44</v>
      </c>
      <c r="C11" s="62">
        <v>500</v>
      </c>
    </row>
    <row r="12" spans="2:11" s="39" customFormat="1">
      <c r="B12" s="61" t="s">
        <v>61</v>
      </c>
      <c r="C12" s="62">
        <v>750</v>
      </c>
    </row>
    <row r="13" spans="2:11" s="39" customFormat="1">
      <c r="B13" s="95" t="s">
        <v>123</v>
      </c>
      <c r="C13" s="62">
        <v>1000</v>
      </c>
    </row>
    <row r="14" spans="2:11" s="39" customFormat="1"/>
    <row r="15" spans="2:11" s="39" customFormat="1">
      <c r="B15" s="105" t="s">
        <v>47</v>
      </c>
      <c r="C15" s="105"/>
      <c r="D15" s="105"/>
      <c r="E15" s="105"/>
    </row>
    <row r="16" spans="2:11" s="63" customFormat="1" ht="25.5">
      <c r="B16" s="65" t="s">
        <v>48</v>
      </c>
      <c r="C16" s="65" t="s">
        <v>51</v>
      </c>
      <c r="D16" s="65" t="s">
        <v>49</v>
      </c>
      <c r="E16" s="65" t="s">
        <v>50</v>
      </c>
    </row>
    <row r="17" spans="2:5" s="39" customFormat="1">
      <c r="B17" s="64" t="s">
        <v>52</v>
      </c>
      <c r="C17" s="67">
        <v>375</v>
      </c>
      <c r="D17" s="66" t="s">
        <v>59</v>
      </c>
      <c r="E17" s="68">
        <f t="shared" ref="E17:E22" si="0">IF(C17&lt;=200,$C$10,IF(C17&lt;=400,$C$11,IF(C17&lt;=600,$C$12,$C$13)))+IF(D17="Débito",50,0)</f>
        <v>550</v>
      </c>
    </row>
    <row r="18" spans="2:5" s="39" customFormat="1">
      <c r="B18" s="64" t="s">
        <v>53</v>
      </c>
      <c r="C18" s="67">
        <v>1250</v>
      </c>
      <c r="D18" s="66" t="s">
        <v>58</v>
      </c>
      <c r="E18" s="68">
        <f t="shared" si="0"/>
        <v>1000</v>
      </c>
    </row>
    <row r="19" spans="2:5" s="39" customFormat="1">
      <c r="B19" s="64" t="s">
        <v>54</v>
      </c>
      <c r="C19" s="67">
        <v>890</v>
      </c>
      <c r="D19" s="66" t="s">
        <v>59</v>
      </c>
      <c r="E19" s="68">
        <f t="shared" si="0"/>
        <v>1050</v>
      </c>
    </row>
    <row r="20" spans="2:5" s="39" customFormat="1">
      <c r="B20" s="64" t="s">
        <v>55</v>
      </c>
      <c r="C20" s="67">
        <v>600</v>
      </c>
      <c r="D20" s="66" t="s">
        <v>58</v>
      </c>
      <c r="E20" s="68">
        <f t="shared" si="0"/>
        <v>750</v>
      </c>
    </row>
    <row r="21" spans="2:5" s="39" customFormat="1">
      <c r="B21" s="64" t="s">
        <v>56</v>
      </c>
      <c r="C21" s="67">
        <v>120</v>
      </c>
      <c r="D21" s="66" t="s">
        <v>59</v>
      </c>
      <c r="E21" s="68">
        <f t="shared" si="0"/>
        <v>300</v>
      </c>
    </row>
    <row r="22" spans="2:5" s="39" customFormat="1">
      <c r="B22" s="64" t="s">
        <v>57</v>
      </c>
      <c r="C22" s="67">
        <v>900</v>
      </c>
      <c r="D22" s="66" t="s">
        <v>58</v>
      </c>
      <c r="E22" s="68">
        <f t="shared" si="0"/>
        <v>1000</v>
      </c>
    </row>
  </sheetData>
  <mergeCells count="3">
    <mergeCell ref="B6:J6"/>
    <mergeCell ref="B8:C8"/>
    <mergeCell ref="B15:E15"/>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3.xml><?xml version="1.0" encoding="utf-8"?>
<worksheet xmlns="http://schemas.openxmlformats.org/spreadsheetml/2006/main" xmlns:r="http://schemas.openxmlformats.org/officeDocument/2006/relationships">
  <dimension ref="B3:K24"/>
  <sheetViews>
    <sheetView showGridLines="0" workbookViewId="0"/>
  </sheetViews>
  <sheetFormatPr defaultRowHeight="12.75"/>
  <cols>
    <col min="1" max="1" width="2.7109375" style="39" customWidth="1"/>
    <col min="2" max="2" width="15.7109375" style="39" bestFit="1" customWidth="1"/>
    <col min="3" max="3" width="9" style="39" customWidth="1"/>
    <col min="4" max="4" width="11.7109375" style="39" customWidth="1"/>
    <col min="5" max="5" width="12.140625" style="39" customWidth="1"/>
    <col min="6" max="6" width="10.85546875" style="39" customWidth="1"/>
    <col min="7" max="7" width="5.28515625" style="39" customWidth="1"/>
    <col min="8" max="8" width="7.140625" style="39" customWidth="1"/>
    <col min="9" max="9" width="4" style="39" customWidth="1"/>
    <col min="10" max="10" width="7.42578125" style="39" customWidth="1"/>
    <col min="11" max="11" width="10.140625" style="39" customWidth="1"/>
    <col min="12" max="16384" width="9.140625" style="39"/>
  </cols>
  <sheetData>
    <row r="3" spans="2:11">
      <c r="B3" s="38"/>
    </row>
    <row r="4" spans="2:11" ht="15">
      <c r="B4" s="40" t="s">
        <v>80</v>
      </c>
    </row>
    <row r="6" spans="2:11" customFormat="1" ht="114" customHeight="1">
      <c r="B6" s="100" t="s">
        <v>114</v>
      </c>
      <c r="C6" s="100"/>
      <c r="D6" s="100"/>
      <c r="E6" s="100"/>
      <c r="F6" s="100"/>
      <c r="G6" s="100"/>
      <c r="H6" s="100"/>
      <c r="I6" s="100"/>
      <c r="J6" s="100"/>
      <c r="K6" s="41"/>
    </row>
    <row r="7" spans="2:11" customFormat="1">
      <c r="B7" s="39"/>
    </row>
    <row r="8" spans="2:11">
      <c r="B8" s="66" t="s">
        <v>75</v>
      </c>
      <c r="C8" s="106" t="s">
        <v>74</v>
      </c>
      <c r="D8" s="106"/>
      <c r="E8" s="106"/>
      <c r="F8" s="106"/>
    </row>
    <row r="9" spans="2:11">
      <c r="B9" s="66" t="s">
        <v>73</v>
      </c>
      <c r="C9" s="106" t="s">
        <v>72</v>
      </c>
      <c r="D9" s="106"/>
      <c r="E9" s="106"/>
      <c r="F9" s="106"/>
    </row>
    <row r="10" spans="2:11">
      <c r="B10" s="66" t="s">
        <v>71</v>
      </c>
      <c r="C10" s="106" t="s">
        <v>115</v>
      </c>
      <c r="D10" s="106"/>
      <c r="E10" s="106"/>
      <c r="F10" s="106"/>
    </row>
    <row r="11" spans="2:11">
      <c r="B11" s="66" t="s">
        <v>70</v>
      </c>
      <c r="C11" s="106" t="s">
        <v>69</v>
      </c>
      <c r="D11" s="106"/>
      <c r="E11" s="106"/>
      <c r="F11" s="106"/>
    </row>
    <row r="12" spans="2:11">
      <c r="B12" s="96" t="s">
        <v>124</v>
      </c>
      <c r="C12" s="106" t="s">
        <v>68</v>
      </c>
      <c r="D12" s="106"/>
      <c r="E12" s="106"/>
      <c r="F12" s="106"/>
    </row>
    <row r="13" spans="2:11">
      <c r="B13" s="66" t="s">
        <v>67</v>
      </c>
      <c r="C13" s="106" t="s">
        <v>66</v>
      </c>
      <c r="D13" s="106"/>
      <c r="E13" s="106"/>
      <c r="F13" s="106"/>
    </row>
    <row r="14" spans="2:11">
      <c r="B14" s="66" t="s">
        <v>65</v>
      </c>
      <c r="C14" s="106" t="s">
        <v>64</v>
      </c>
      <c r="D14" s="106"/>
      <c r="E14" s="106"/>
      <c r="F14" s="106"/>
    </row>
    <row r="16" spans="2:11" ht="27.75" customHeight="1">
      <c r="B16" s="100" t="s">
        <v>116</v>
      </c>
      <c r="C16" s="100"/>
      <c r="D16" s="100"/>
      <c r="E16" s="100"/>
      <c r="F16" s="100"/>
      <c r="G16" s="100"/>
      <c r="H16" s="100"/>
      <c r="I16" s="100"/>
      <c r="J16" s="100"/>
    </row>
    <row r="18" spans="2:7" ht="15">
      <c r="B18" s="82" t="s">
        <v>79</v>
      </c>
      <c r="D18" s="85"/>
    </row>
    <row r="19" spans="2:7" ht="15">
      <c r="B19" s="82"/>
      <c r="C19" s="72"/>
    </row>
    <row r="20" spans="2:7" ht="15">
      <c r="B20" s="82" t="s">
        <v>78</v>
      </c>
      <c r="D20" s="84"/>
    </row>
    <row r="21" spans="2:7" ht="15">
      <c r="B21" s="82"/>
      <c r="C21" s="72"/>
    </row>
    <row r="22" spans="2:7" ht="15">
      <c r="B22" s="82" t="s">
        <v>77</v>
      </c>
      <c r="D22" s="87"/>
      <c r="E22" s="83"/>
      <c r="F22" s="83"/>
      <c r="G22" s="83"/>
    </row>
    <row r="24" spans="2:7" ht="15">
      <c r="B24" s="82" t="s">
        <v>76</v>
      </c>
      <c r="D24" s="107"/>
      <c r="E24" s="107"/>
      <c r="F24" s="107"/>
      <c r="G24" s="107"/>
    </row>
  </sheetData>
  <mergeCells count="10">
    <mergeCell ref="C8:F8"/>
    <mergeCell ref="B6:J6"/>
    <mergeCell ref="C9:F9"/>
    <mergeCell ref="B16:J16"/>
    <mergeCell ref="D24:G24"/>
    <mergeCell ref="C10:F10"/>
    <mergeCell ref="C11:F11"/>
    <mergeCell ref="C12:F12"/>
    <mergeCell ref="C13:F13"/>
    <mergeCell ref="C14:F14"/>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4.xml><?xml version="1.0" encoding="utf-8"?>
<worksheet xmlns="http://schemas.openxmlformats.org/spreadsheetml/2006/main" xmlns:r="http://schemas.openxmlformats.org/officeDocument/2006/relationships">
  <dimension ref="B3:K24"/>
  <sheetViews>
    <sheetView showGridLines="0" workbookViewId="0"/>
  </sheetViews>
  <sheetFormatPr defaultRowHeight="12.75"/>
  <cols>
    <col min="1" max="1" width="2.7109375" style="39" customWidth="1"/>
    <col min="2" max="2" width="15.7109375" style="39" bestFit="1" customWidth="1"/>
    <col min="3" max="3" width="9" style="39" customWidth="1"/>
    <col min="4" max="4" width="11.7109375" style="39" customWidth="1"/>
    <col min="5" max="5" width="12.140625" style="39" customWidth="1"/>
    <col min="6" max="6" width="10.85546875" style="39" customWidth="1"/>
    <col min="7" max="7" width="5.28515625" style="39" customWidth="1"/>
    <col min="8" max="8" width="7.140625" style="39" customWidth="1"/>
    <col min="9" max="9" width="4" style="39" customWidth="1"/>
    <col min="10" max="10" width="7.42578125" style="39" customWidth="1"/>
    <col min="11" max="11" width="10.140625" style="39" customWidth="1"/>
    <col min="12" max="16384" width="9.140625" style="39"/>
  </cols>
  <sheetData>
    <row r="3" spans="2:11">
      <c r="B3" s="38"/>
    </row>
    <row r="4" spans="2:11" ht="15">
      <c r="B4" s="40" t="s">
        <v>112</v>
      </c>
    </row>
    <row r="6" spans="2:11" customFormat="1" ht="114" customHeight="1">
      <c r="B6" s="100" t="s">
        <v>114</v>
      </c>
      <c r="C6" s="100"/>
      <c r="D6" s="100"/>
      <c r="E6" s="100"/>
      <c r="F6" s="100"/>
      <c r="G6" s="100"/>
      <c r="H6" s="100"/>
      <c r="I6" s="100"/>
      <c r="J6" s="100"/>
      <c r="K6" s="41"/>
    </row>
    <row r="7" spans="2:11" customFormat="1">
      <c r="B7" s="39"/>
    </row>
    <row r="8" spans="2:11">
      <c r="B8" s="66" t="s">
        <v>75</v>
      </c>
      <c r="C8" s="106" t="s">
        <v>74</v>
      </c>
      <c r="D8" s="106"/>
      <c r="E8" s="106"/>
      <c r="F8" s="106"/>
    </row>
    <row r="9" spans="2:11">
      <c r="B9" s="66" t="s">
        <v>73</v>
      </c>
      <c r="C9" s="106" t="s">
        <v>72</v>
      </c>
      <c r="D9" s="106"/>
      <c r="E9" s="106"/>
      <c r="F9" s="106"/>
    </row>
    <row r="10" spans="2:11">
      <c r="B10" s="66" t="s">
        <v>71</v>
      </c>
      <c r="C10" s="106" t="s">
        <v>115</v>
      </c>
      <c r="D10" s="106"/>
      <c r="E10" s="106"/>
      <c r="F10" s="106"/>
    </row>
    <row r="11" spans="2:11">
      <c r="B11" s="66" t="s">
        <v>70</v>
      </c>
      <c r="C11" s="106" t="s">
        <v>69</v>
      </c>
      <c r="D11" s="106"/>
      <c r="E11" s="106"/>
      <c r="F11" s="106"/>
    </row>
    <row r="12" spans="2:11">
      <c r="B12" s="96" t="s">
        <v>124</v>
      </c>
      <c r="C12" s="106" t="s">
        <v>68</v>
      </c>
      <c r="D12" s="106"/>
      <c r="E12" s="106"/>
      <c r="F12" s="106"/>
    </row>
    <row r="13" spans="2:11">
      <c r="B13" s="66" t="s">
        <v>67</v>
      </c>
      <c r="C13" s="106" t="s">
        <v>66</v>
      </c>
      <c r="D13" s="106"/>
      <c r="E13" s="106"/>
      <c r="F13" s="106"/>
    </row>
    <row r="14" spans="2:11">
      <c r="B14" s="66" t="s">
        <v>65</v>
      </c>
      <c r="C14" s="106" t="s">
        <v>64</v>
      </c>
      <c r="D14" s="106"/>
      <c r="E14" s="106"/>
      <c r="F14" s="106"/>
    </row>
    <row r="16" spans="2:11" ht="27.75" customHeight="1">
      <c r="B16" s="100" t="s">
        <v>116</v>
      </c>
      <c r="C16" s="100"/>
      <c r="D16" s="100"/>
      <c r="E16" s="100"/>
      <c r="F16" s="100"/>
      <c r="G16" s="100"/>
      <c r="H16" s="100"/>
      <c r="I16" s="100"/>
      <c r="J16" s="100"/>
    </row>
    <row r="18" spans="2:7" ht="15">
      <c r="B18" s="82" t="s">
        <v>79</v>
      </c>
      <c r="D18" s="85">
        <v>74</v>
      </c>
    </row>
    <row r="19" spans="2:7" ht="15">
      <c r="B19" s="82"/>
      <c r="C19" s="72"/>
    </row>
    <row r="20" spans="2:7" ht="15">
      <c r="B20" s="82" t="s">
        <v>78</v>
      </c>
      <c r="D20" s="84">
        <v>1.76</v>
      </c>
    </row>
    <row r="21" spans="2:7" ht="15">
      <c r="B21" s="82"/>
      <c r="C21" s="72"/>
    </row>
    <row r="22" spans="2:7" ht="15">
      <c r="B22" s="82" t="s">
        <v>77</v>
      </c>
      <c r="D22" s="86">
        <f>D18/(D20)^2</f>
        <v>23.889462809917354</v>
      </c>
      <c r="E22" s="83"/>
      <c r="F22" s="83"/>
      <c r="G22" s="83"/>
    </row>
    <row r="24" spans="2:7" ht="15">
      <c r="B24" s="82" t="s">
        <v>76</v>
      </c>
      <c r="D24" s="108" t="str">
        <f>IF(D22&lt;18.5,C9,IF(D22&lt;25,C10,IF(D22&lt;30,C11,IF(D22&lt;35,C12,IF(D22&lt;40,C13,C14)))))</f>
        <v>Parabéns - você está em seu peso normal!</v>
      </c>
      <c r="E24" s="108"/>
      <c r="F24" s="108"/>
      <c r="G24" s="108"/>
    </row>
  </sheetData>
  <mergeCells count="10">
    <mergeCell ref="C13:F13"/>
    <mergeCell ref="C14:F14"/>
    <mergeCell ref="B16:J16"/>
    <mergeCell ref="D24:G24"/>
    <mergeCell ref="B6:J6"/>
    <mergeCell ref="C8:F8"/>
    <mergeCell ref="C9:F9"/>
    <mergeCell ref="C10:F10"/>
    <mergeCell ref="C11:F11"/>
    <mergeCell ref="C12:F12"/>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5.xml><?xml version="1.0" encoding="utf-8"?>
<worksheet xmlns="http://schemas.openxmlformats.org/spreadsheetml/2006/main" xmlns:r="http://schemas.openxmlformats.org/officeDocument/2006/relationships">
  <dimension ref="B3:K57"/>
  <sheetViews>
    <sheetView showGridLines="0" workbookViewId="0"/>
  </sheetViews>
  <sheetFormatPr defaultRowHeight="12.75"/>
  <cols>
    <col min="1" max="1" width="2.7109375" style="39" customWidth="1"/>
    <col min="2" max="2" width="15.7109375" style="39" bestFit="1" customWidth="1"/>
    <col min="3" max="3" width="9" style="39" customWidth="1"/>
    <col min="4" max="4" width="11.7109375" style="39" customWidth="1"/>
    <col min="5" max="5" width="16.42578125" style="39" customWidth="1"/>
    <col min="6" max="6" width="10.85546875" style="39" customWidth="1"/>
    <col min="7" max="7" width="5.28515625" style="39" customWidth="1"/>
    <col min="8" max="8" width="7.140625" style="39" customWidth="1"/>
    <col min="9" max="9" width="4" style="39" customWidth="1"/>
    <col min="10" max="10" width="7.42578125" style="39" customWidth="1"/>
    <col min="11" max="11" width="10.140625" style="39" customWidth="1"/>
    <col min="12" max="16384" width="9.140625" style="39"/>
  </cols>
  <sheetData>
    <row r="3" spans="2:11">
      <c r="B3" s="38"/>
    </row>
    <row r="4" spans="2:11" ht="15">
      <c r="B4" s="40" t="s">
        <v>111</v>
      </c>
    </row>
    <row r="6" spans="2:11" customFormat="1" ht="41.25" customHeight="1">
      <c r="B6" s="109" t="s">
        <v>117</v>
      </c>
      <c r="C6" s="100"/>
      <c r="D6" s="100"/>
      <c r="E6" s="100"/>
      <c r="F6" s="100"/>
      <c r="G6" s="100"/>
      <c r="H6" s="100"/>
      <c r="I6" s="100"/>
      <c r="J6" s="100"/>
      <c r="K6" s="81"/>
    </row>
    <row r="7" spans="2:11" customFormat="1">
      <c r="B7" s="39"/>
    </row>
    <row r="8" spans="2:11">
      <c r="B8" s="88" t="s">
        <v>97</v>
      </c>
      <c r="D8" s="110" t="s">
        <v>106</v>
      </c>
      <c r="E8" s="110"/>
    </row>
    <row r="9" spans="2:11">
      <c r="B9" s="89"/>
      <c r="C9"/>
    </row>
    <row r="10" spans="2:11">
      <c r="B10" s="88" t="s">
        <v>108</v>
      </c>
      <c r="D10" s="90"/>
    </row>
    <row r="13" spans="2:11" ht="12.75" customHeight="1">
      <c r="B13" s="80" t="s">
        <v>109</v>
      </c>
      <c r="C13"/>
      <c r="D13"/>
      <c r="E13"/>
      <c r="F13"/>
      <c r="G13"/>
      <c r="H13"/>
      <c r="I13"/>
      <c r="J13"/>
      <c r="K13"/>
    </row>
    <row r="14" spans="2:11">
      <c r="B14" s="75"/>
      <c r="C14"/>
      <c r="D14"/>
      <c r="E14"/>
      <c r="F14"/>
      <c r="G14"/>
      <c r="H14"/>
      <c r="I14"/>
      <c r="J14"/>
      <c r="K14"/>
    </row>
    <row r="15" spans="2:11">
      <c r="B15" s="74" t="s">
        <v>96</v>
      </c>
      <c r="C15"/>
      <c r="D15"/>
      <c r="E15"/>
      <c r="F15"/>
      <c r="G15"/>
      <c r="H15"/>
      <c r="I15"/>
      <c r="J15"/>
      <c r="K15"/>
    </row>
    <row r="16" spans="2:11">
      <c r="B16" s="75"/>
      <c r="C16"/>
      <c r="D16"/>
      <c r="E16"/>
      <c r="F16"/>
      <c r="G16"/>
      <c r="H16"/>
      <c r="I16"/>
      <c r="J16"/>
      <c r="K16"/>
    </row>
    <row r="17" spans="2:11">
      <c r="B17" s="76" t="s">
        <v>82</v>
      </c>
      <c r="C17"/>
      <c r="D17"/>
      <c r="E17"/>
      <c r="F17"/>
      <c r="G17"/>
      <c r="H17"/>
      <c r="I17"/>
      <c r="J17"/>
      <c r="K17"/>
    </row>
    <row r="18" spans="2:11">
      <c r="B18" s="75"/>
      <c r="C18"/>
      <c r="D18"/>
      <c r="E18"/>
      <c r="F18"/>
      <c r="G18"/>
      <c r="H18"/>
      <c r="I18"/>
      <c r="J18"/>
      <c r="K18"/>
    </row>
    <row r="19" spans="2:11">
      <c r="B19" s="74" t="s">
        <v>83</v>
      </c>
      <c r="C19"/>
      <c r="D19"/>
      <c r="E19"/>
      <c r="F19"/>
      <c r="G19"/>
      <c r="H19"/>
      <c r="I19"/>
      <c r="J19"/>
      <c r="K19"/>
    </row>
    <row r="20" spans="2:11">
      <c r="B20" s="75"/>
      <c r="C20"/>
      <c r="D20"/>
      <c r="E20"/>
      <c r="F20"/>
      <c r="G20"/>
      <c r="H20"/>
      <c r="I20"/>
      <c r="J20"/>
      <c r="K20"/>
    </row>
    <row r="21" spans="2:11" ht="32.25" customHeight="1">
      <c r="B21" s="109" t="s">
        <v>84</v>
      </c>
      <c r="C21" s="100"/>
      <c r="D21" s="100"/>
      <c r="E21" s="100"/>
      <c r="F21" s="100"/>
      <c r="G21" s="100"/>
      <c r="H21" s="100"/>
      <c r="I21" s="100"/>
      <c r="J21" s="100"/>
      <c r="K21"/>
    </row>
    <row r="22" spans="2:11">
      <c r="B22" s="77"/>
      <c r="C22"/>
      <c r="D22"/>
      <c r="E22"/>
      <c r="F22"/>
      <c r="G22"/>
      <c r="H22"/>
      <c r="I22"/>
      <c r="J22"/>
      <c r="K22"/>
    </row>
    <row r="23" spans="2:11">
      <c r="B23" s="78">
        <v>1</v>
      </c>
      <c r="C23" s="73">
        <v>1</v>
      </c>
      <c r="D23" s="73">
        <v>1</v>
      </c>
      <c r="E23" s="73">
        <v>4</v>
      </c>
      <c r="F23" s="73">
        <v>4</v>
      </c>
      <c r="G23" s="73">
        <v>4</v>
      </c>
      <c r="H23" s="73">
        <v>7</v>
      </c>
      <c r="I23" s="73">
        <v>7</v>
      </c>
      <c r="J23" s="73">
        <v>7</v>
      </c>
      <c r="K23"/>
    </row>
    <row r="24" spans="2:11">
      <c r="B24" s="78">
        <v>10</v>
      </c>
      <c r="C24" s="73">
        <v>9</v>
      </c>
      <c r="D24" s="73">
        <v>8</v>
      </c>
      <c r="E24" s="73">
        <v>7</v>
      </c>
      <c r="F24" s="73">
        <v>6</v>
      </c>
      <c r="G24" s="73">
        <v>5</v>
      </c>
      <c r="H24" s="73">
        <v>4</v>
      </c>
      <c r="I24" s="73">
        <v>3</v>
      </c>
      <c r="J24" s="73">
        <v>2</v>
      </c>
      <c r="K24"/>
    </row>
    <row r="25" spans="2:11">
      <c r="B25" s="75"/>
      <c r="C25"/>
      <c r="D25"/>
      <c r="E25"/>
      <c r="F25"/>
      <c r="G25"/>
      <c r="H25"/>
      <c r="I25"/>
      <c r="J25"/>
      <c r="K25"/>
    </row>
    <row r="26" spans="2:11">
      <c r="B26" s="109" t="s">
        <v>85</v>
      </c>
      <c r="C26" s="100"/>
      <c r="D26" s="100"/>
      <c r="E26" s="100"/>
      <c r="F26" s="100"/>
      <c r="G26" s="100"/>
      <c r="H26" s="100"/>
      <c r="I26" s="100"/>
      <c r="J26" s="100"/>
      <c r="K26"/>
    </row>
    <row r="27" spans="2:11">
      <c r="B27" s="77"/>
      <c r="C27"/>
      <c r="D27"/>
      <c r="E27"/>
      <c r="F27"/>
      <c r="G27"/>
      <c r="H27"/>
      <c r="I27"/>
      <c r="J27"/>
      <c r="K27"/>
    </row>
    <row r="28" spans="2:11">
      <c r="B28" s="78">
        <v>1</v>
      </c>
      <c r="C28" s="73">
        <v>1</v>
      </c>
      <c r="D28" s="73">
        <v>1</v>
      </c>
      <c r="E28" s="73">
        <v>4</v>
      </c>
      <c r="F28" s="73">
        <v>4</v>
      </c>
      <c r="G28" s="73">
        <v>4</v>
      </c>
      <c r="H28" s="73">
        <v>7</v>
      </c>
      <c r="I28" s="73">
        <v>7</v>
      </c>
      <c r="J28" s="73">
        <v>7</v>
      </c>
      <c r="K28"/>
    </row>
    <row r="29" spans="2:11">
      <c r="B29" s="78">
        <v>10</v>
      </c>
      <c r="C29" s="73">
        <v>9</v>
      </c>
      <c r="D29" s="73">
        <v>8</v>
      </c>
      <c r="E29" s="73">
        <v>7</v>
      </c>
      <c r="F29" s="73">
        <v>6</v>
      </c>
      <c r="G29" s="73">
        <v>5</v>
      </c>
      <c r="H29" s="73">
        <v>4</v>
      </c>
      <c r="I29" s="73">
        <v>3</v>
      </c>
      <c r="J29" s="73">
        <v>2</v>
      </c>
      <c r="K29"/>
    </row>
    <row r="30" spans="2:11">
      <c r="B30" s="78">
        <v>10</v>
      </c>
      <c r="C30" s="73">
        <v>9</v>
      </c>
      <c r="D30" s="73">
        <v>8</v>
      </c>
      <c r="E30" s="73">
        <v>28</v>
      </c>
      <c r="F30" s="73">
        <v>24</v>
      </c>
      <c r="G30" s="73">
        <v>20</v>
      </c>
      <c r="H30" s="73">
        <v>28</v>
      </c>
      <c r="I30" s="73">
        <v>21</v>
      </c>
      <c r="J30" s="73">
        <v>14</v>
      </c>
      <c r="K30"/>
    </row>
    <row r="31" spans="2:11">
      <c r="B31" s="75"/>
      <c r="C31"/>
      <c r="D31"/>
      <c r="E31"/>
      <c r="F31"/>
      <c r="G31"/>
      <c r="H31"/>
      <c r="I31"/>
      <c r="J31"/>
      <c r="K31"/>
    </row>
    <row r="32" spans="2:11">
      <c r="B32" s="109" t="s">
        <v>86</v>
      </c>
      <c r="C32" s="100"/>
      <c r="D32" s="100"/>
      <c r="E32" s="100"/>
      <c r="F32" s="100"/>
      <c r="G32" s="100"/>
      <c r="H32" s="100"/>
      <c r="I32" s="100"/>
      <c r="J32" s="100"/>
      <c r="K32"/>
    </row>
    <row r="33" spans="2:11">
      <c r="B33" s="75"/>
      <c r="C33"/>
      <c r="D33"/>
      <c r="E33"/>
      <c r="F33"/>
      <c r="G33"/>
      <c r="H33"/>
      <c r="I33"/>
      <c r="J33"/>
      <c r="K33"/>
    </row>
    <row r="34" spans="2:11" ht="28.5" customHeight="1">
      <c r="B34" s="109" t="s">
        <v>87</v>
      </c>
      <c r="C34" s="100"/>
      <c r="D34" s="100"/>
      <c r="E34" s="100"/>
      <c r="F34" s="100"/>
      <c r="G34" s="100"/>
      <c r="H34" s="100"/>
      <c r="I34" s="100"/>
      <c r="J34" s="100"/>
      <c r="K34"/>
    </row>
    <row r="35" spans="2:11">
      <c r="B35" s="75"/>
      <c r="C35"/>
      <c r="D35"/>
      <c r="E35"/>
      <c r="F35"/>
      <c r="G35"/>
      <c r="H35"/>
      <c r="I35"/>
      <c r="J35"/>
      <c r="K35"/>
    </row>
    <row r="36" spans="2:11" ht="54.75" customHeight="1">
      <c r="B36" s="109" t="s">
        <v>88</v>
      </c>
      <c r="C36" s="100"/>
      <c r="D36" s="100"/>
      <c r="E36" s="100"/>
      <c r="F36" s="100"/>
      <c r="G36" s="100"/>
      <c r="H36" s="100"/>
      <c r="I36" s="100"/>
      <c r="J36" s="100"/>
      <c r="K36"/>
    </row>
    <row r="37" spans="2:11">
      <c r="B37" s="75"/>
      <c r="C37"/>
      <c r="D37"/>
      <c r="E37"/>
      <c r="F37"/>
      <c r="G37"/>
      <c r="H37"/>
      <c r="I37"/>
      <c r="J37"/>
      <c r="K37"/>
    </row>
    <row r="38" spans="2:11">
      <c r="B38" s="76" t="s">
        <v>89</v>
      </c>
      <c r="C38"/>
      <c r="D38"/>
      <c r="E38"/>
      <c r="F38"/>
      <c r="G38"/>
      <c r="H38"/>
      <c r="I38"/>
      <c r="J38"/>
      <c r="K38"/>
    </row>
    <row r="39" spans="2:11">
      <c r="B39" s="75"/>
      <c r="C39"/>
      <c r="D39"/>
      <c r="E39"/>
      <c r="F39"/>
      <c r="G39"/>
      <c r="H39"/>
      <c r="I39"/>
      <c r="J39"/>
      <c r="K39"/>
    </row>
    <row r="40" spans="2:11" ht="52.5" customHeight="1">
      <c r="B40" s="109" t="s">
        <v>90</v>
      </c>
      <c r="C40" s="100"/>
      <c r="D40" s="100"/>
      <c r="E40" s="100"/>
      <c r="F40" s="100"/>
      <c r="G40" s="100"/>
      <c r="H40" s="100"/>
      <c r="I40" s="100"/>
      <c r="J40" s="100"/>
      <c r="K40"/>
    </row>
    <row r="41" spans="2:11">
      <c r="B41" s="77"/>
      <c r="C41"/>
      <c r="D41"/>
      <c r="E41"/>
      <c r="F41"/>
      <c r="G41"/>
      <c r="H41"/>
      <c r="I41"/>
      <c r="J41"/>
      <c r="K41"/>
    </row>
    <row r="42" spans="2:11">
      <c r="B42" s="78">
        <v>1</v>
      </c>
      <c r="C42" s="73">
        <v>1</v>
      </c>
      <c r="D42" s="73">
        <v>1</v>
      </c>
      <c r="E42" s="73">
        <v>4</v>
      </c>
      <c r="F42" s="73">
        <v>4</v>
      </c>
      <c r="G42" s="73">
        <v>4</v>
      </c>
      <c r="H42" s="73">
        <v>7</v>
      </c>
      <c r="I42" s="73">
        <v>7</v>
      </c>
      <c r="J42" s="73">
        <v>7</v>
      </c>
      <c r="K42" s="73">
        <v>3</v>
      </c>
    </row>
    <row r="43" spans="2:11">
      <c r="B43" s="78">
        <v>11</v>
      </c>
      <c r="C43" s="73">
        <v>10</v>
      </c>
      <c r="D43" s="73">
        <v>9</v>
      </c>
      <c r="E43" s="73">
        <v>8</v>
      </c>
      <c r="F43" s="73">
        <v>7</v>
      </c>
      <c r="G43" s="73">
        <v>6</v>
      </c>
      <c r="H43" s="73">
        <v>5</v>
      </c>
      <c r="I43" s="73">
        <v>4</v>
      </c>
      <c r="J43" s="73">
        <v>3</v>
      </c>
      <c r="K43" s="73">
        <v>2</v>
      </c>
    </row>
    <row r="44" spans="2:11">
      <c r="B44" s="75"/>
      <c r="C44"/>
      <c r="D44"/>
      <c r="E44"/>
      <c r="F44"/>
      <c r="G44"/>
      <c r="H44"/>
      <c r="I44"/>
      <c r="J44"/>
      <c r="K44"/>
    </row>
    <row r="45" spans="2:11" ht="39" customHeight="1">
      <c r="B45" s="109" t="s">
        <v>91</v>
      </c>
      <c r="C45" s="100"/>
      <c r="D45" s="100"/>
      <c r="E45" s="100"/>
      <c r="F45" s="100"/>
      <c r="G45" s="100"/>
      <c r="H45" s="100"/>
      <c r="I45" s="100"/>
      <c r="J45" s="100"/>
      <c r="K45"/>
    </row>
    <row r="46" spans="2:11">
      <c r="B46" s="77"/>
      <c r="C46"/>
      <c r="D46"/>
      <c r="E46"/>
      <c r="F46"/>
      <c r="G46"/>
      <c r="H46"/>
      <c r="I46"/>
      <c r="J46"/>
      <c r="K46"/>
    </row>
    <row r="47" spans="2:11">
      <c r="B47" s="78">
        <v>1</v>
      </c>
      <c r="C47" s="73">
        <v>1</v>
      </c>
      <c r="D47" s="73">
        <v>1</v>
      </c>
      <c r="E47" s="73">
        <v>4</v>
      </c>
      <c r="F47" s="73">
        <v>4</v>
      </c>
      <c r="G47" s="73">
        <v>4</v>
      </c>
      <c r="H47" s="73">
        <v>7</v>
      </c>
      <c r="I47" s="73">
        <v>7</v>
      </c>
      <c r="J47" s="73">
        <v>7</v>
      </c>
      <c r="K47" s="73">
        <v>3</v>
      </c>
    </row>
    <row r="48" spans="2:11">
      <c r="B48" s="78">
        <v>11</v>
      </c>
      <c r="C48" s="73">
        <v>10</v>
      </c>
      <c r="D48" s="73">
        <v>9</v>
      </c>
      <c r="E48" s="73">
        <v>8</v>
      </c>
      <c r="F48" s="73">
        <v>7</v>
      </c>
      <c r="G48" s="73">
        <v>6</v>
      </c>
      <c r="H48" s="73">
        <v>5</v>
      </c>
      <c r="I48" s="73">
        <v>4</v>
      </c>
      <c r="J48" s="73">
        <v>3</v>
      </c>
      <c r="K48" s="73">
        <v>2</v>
      </c>
    </row>
    <row r="49" spans="2:11">
      <c r="B49" s="78">
        <v>11</v>
      </c>
      <c r="C49" s="73">
        <v>10</v>
      </c>
      <c r="D49" s="73">
        <v>9</v>
      </c>
      <c r="E49" s="73">
        <v>32</v>
      </c>
      <c r="F49" s="73">
        <v>28</v>
      </c>
      <c r="G49" s="73">
        <v>24</v>
      </c>
      <c r="H49" s="73">
        <v>35</v>
      </c>
      <c r="I49" s="73">
        <v>28</v>
      </c>
      <c r="J49" s="73">
        <v>21</v>
      </c>
      <c r="K49" s="73">
        <v>6</v>
      </c>
    </row>
    <row r="50" spans="2:11">
      <c r="B50" s="75"/>
      <c r="C50"/>
      <c r="D50"/>
      <c r="E50"/>
      <c r="F50"/>
      <c r="G50"/>
      <c r="H50"/>
      <c r="I50"/>
      <c r="J50"/>
      <c r="K50"/>
    </row>
    <row r="51" spans="2:11" ht="30" customHeight="1">
      <c r="B51" s="109" t="s">
        <v>92</v>
      </c>
      <c r="C51" s="100"/>
      <c r="D51" s="100"/>
      <c r="E51" s="100"/>
      <c r="F51" s="100"/>
      <c r="G51" s="100"/>
      <c r="H51" s="100"/>
      <c r="I51" s="100"/>
      <c r="J51" s="100"/>
      <c r="K51"/>
    </row>
    <row r="52" spans="2:11">
      <c r="B52" s="75"/>
      <c r="C52"/>
      <c r="D52"/>
      <c r="E52"/>
      <c r="F52"/>
      <c r="G52"/>
      <c r="H52"/>
      <c r="I52"/>
      <c r="J52"/>
      <c r="K52"/>
    </row>
    <row r="53" spans="2:11">
      <c r="B53" s="109" t="s">
        <v>93</v>
      </c>
      <c r="C53" s="100"/>
      <c r="D53" s="100"/>
      <c r="E53" s="100"/>
      <c r="F53" s="100"/>
      <c r="G53" s="100"/>
      <c r="H53" s="100"/>
      <c r="I53" s="100"/>
      <c r="J53" s="100"/>
      <c r="K53"/>
    </row>
    <row r="54" spans="2:11">
      <c r="B54" s="75"/>
      <c r="C54"/>
      <c r="D54"/>
      <c r="E54"/>
      <c r="F54"/>
      <c r="G54"/>
      <c r="H54"/>
      <c r="I54"/>
      <c r="J54"/>
      <c r="K54"/>
    </row>
    <row r="55" spans="2:11" ht="40.5" customHeight="1">
      <c r="B55" s="109" t="s">
        <v>94</v>
      </c>
      <c r="C55" s="100"/>
      <c r="D55" s="100"/>
      <c r="E55" s="100"/>
      <c r="F55" s="100"/>
      <c r="G55" s="100"/>
      <c r="H55" s="100"/>
      <c r="I55" s="100"/>
      <c r="J55" s="100"/>
      <c r="K55"/>
    </row>
    <row r="56" spans="2:11">
      <c r="B56" s="75"/>
      <c r="C56"/>
      <c r="D56"/>
      <c r="E56"/>
      <c r="F56"/>
      <c r="G56"/>
      <c r="H56"/>
      <c r="I56"/>
      <c r="J56"/>
      <c r="K56"/>
    </row>
    <row r="57" spans="2:11" ht="28.5" customHeight="1">
      <c r="B57" s="109" t="s">
        <v>95</v>
      </c>
      <c r="C57" s="100"/>
      <c r="D57" s="100"/>
      <c r="E57" s="100"/>
      <c r="F57" s="100"/>
      <c r="G57" s="100"/>
      <c r="H57" s="100"/>
      <c r="I57" s="100"/>
      <c r="J57" s="100"/>
      <c r="K57"/>
    </row>
  </sheetData>
  <mergeCells count="13">
    <mergeCell ref="D8:E8"/>
    <mergeCell ref="B21:J21"/>
    <mergeCell ref="B6:J6"/>
    <mergeCell ref="B51:J51"/>
    <mergeCell ref="B53:J53"/>
    <mergeCell ref="B55:J55"/>
    <mergeCell ref="B57:J57"/>
    <mergeCell ref="B26:J26"/>
    <mergeCell ref="B32:J32"/>
    <mergeCell ref="B34:J34"/>
    <mergeCell ref="B36:J36"/>
    <mergeCell ref="B40:J40"/>
    <mergeCell ref="B45:J45"/>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6.xml><?xml version="1.0" encoding="utf-8"?>
<worksheet xmlns="http://schemas.openxmlformats.org/spreadsheetml/2006/main" xmlns:r="http://schemas.openxmlformats.org/officeDocument/2006/relationships">
  <dimension ref="B3:K44"/>
  <sheetViews>
    <sheetView showGridLines="0" workbookViewId="0"/>
  </sheetViews>
  <sheetFormatPr defaultRowHeight="12.75"/>
  <cols>
    <col min="1" max="1" width="2.7109375" style="39" customWidth="1"/>
    <col min="2" max="2" width="15.7109375" style="39" bestFit="1" customWidth="1"/>
    <col min="3" max="3" width="9" style="39" customWidth="1"/>
    <col min="4" max="4" width="11.7109375" style="39" customWidth="1"/>
    <col min="5" max="5" width="16" style="39" customWidth="1"/>
    <col min="6" max="6" width="7.7109375" style="39" customWidth="1"/>
    <col min="7" max="7" width="5.28515625" style="39" customWidth="1"/>
    <col min="8" max="8" width="7.140625" style="39" customWidth="1"/>
    <col min="9" max="9" width="4" style="39" customWidth="1"/>
    <col min="10" max="10" width="7.42578125" style="39" customWidth="1"/>
    <col min="11" max="11" width="10.140625" style="39" customWidth="1"/>
    <col min="12" max="16384" width="9.140625" style="39"/>
  </cols>
  <sheetData>
    <row r="3" spans="2:11">
      <c r="B3" s="38"/>
    </row>
    <row r="4" spans="2:11" ht="15">
      <c r="B4" s="40" t="s">
        <v>113</v>
      </c>
    </row>
    <row r="6" spans="2:11" customFormat="1" ht="41.25" customHeight="1">
      <c r="B6" s="109" t="s">
        <v>117</v>
      </c>
      <c r="C6" s="100"/>
      <c r="D6" s="100"/>
      <c r="E6" s="100"/>
      <c r="F6" s="100"/>
      <c r="G6" s="100"/>
      <c r="H6" s="100"/>
      <c r="I6" s="100"/>
      <c r="J6" s="100"/>
      <c r="K6" s="81"/>
    </row>
    <row r="7" spans="2:11" customFormat="1">
      <c r="B7" s="39"/>
    </row>
    <row r="8" spans="2:11">
      <c r="B8" s="88" t="s">
        <v>97</v>
      </c>
      <c r="D8" s="111" t="s">
        <v>106</v>
      </c>
      <c r="E8" s="110"/>
    </row>
    <row r="9" spans="2:11">
      <c r="B9" s="89"/>
      <c r="C9"/>
    </row>
    <row r="10" spans="2:11">
      <c r="B10" s="88" t="s">
        <v>108</v>
      </c>
      <c r="D10" s="108" t="str">
        <f>IF(VALUE(RIGHT(D8,2))=(E27*10+E44),"Ok!","Dígitos errados!")</f>
        <v>Ok!</v>
      </c>
      <c r="E10" s="108"/>
    </row>
    <row r="13" spans="2:11">
      <c r="B13" s="91" t="s">
        <v>118</v>
      </c>
    </row>
    <row r="15" spans="2:11">
      <c r="B15" s="54" t="s">
        <v>98</v>
      </c>
      <c r="C15" s="54" t="s">
        <v>99</v>
      </c>
      <c r="D15" s="54" t="s">
        <v>100</v>
      </c>
      <c r="E15" s="54" t="s">
        <v>101</v>
      </c>
    </row>
    <row r="16" spans="2:11">
      <c r="B16" s="1">
        <v>1</v>
      </c>
      <c r="C16" s="1">
        <f>VALUE(MID($D$8,B16,1))</f>
        <v>1</v>
      </c>
      <c r="D16" s="1">
        <v>10</v>
      </c>
      <c r="E16" s="1">
        <f>+C16*D16</f>
        <v>10</v>
      </c>
    </row>
    <row r="17" spans="2:5">
      <c r="B17" s="1">
        <v>2</v>
      </c>
      <c r="C17" s="1">
        <f t="shared" ref="C17:C24" si="0">VALUE(MID($D$8,B17,1))</f>
        <v>1</v>
      </c>
      <c r="D17" s="1">
        <f>+D16-1</f>
        <v>9</v>
      </c>
      <c r="E17" s="1">
        <f t="shared" ref="E17:E24" si="1">+C17*D17</f>
        <v>9</v>
      </c>
    </row>
    <row r="18" spans="2:5">
      <c r="B18" s="1">
        <v>3</v>
      </c>
      <c r="C18" s="1">
        <f t="shared" si="0"/>
        <v>1</v>
      </c>
      <c r="D18" s="1">
        <f t="shared" ref="D18:D24" si="2">+D17-1</f>
        <v>8</v>
      </c>
      <c r="E18" s="1">
        <f t="shared" si="1"/>
        <v>8</v>
      </c>
    </row>
    <row r="19" spans="2:5">
      <c r="B19" s="1">
        <v>5</v>
      </c>
      <c r="C19" s="1">
        <f t="shared" si="0"/>
        <v>4</v>
      </c>
      <c r="D19" s="1">
        <f t="shared" si="2"/>
        <v>7</v>
      </c>
      <c r="E19" s="1">
        <f t="shared" si="1"/>
        <v>28</v>
      </c>
    </row>
    <row r="20" spans="2:5">
      <c r="B20" s="1">
        <v>6</v>
      </c>
      <c r="C20" s="1">
        <f t="shared" si="0"/>
        <v>4</v>
      </c>
      <c r="D20" s="1">
        <f t="shared" si="2"/>
        <v>6</v>
      </c>
      <c r="E20" s="1">
        <f t="shared" si="1"/>
        <v>24</v>
      </c>
    </row>
    <row r="21" spans="2:5">
      <c r="B21" s="1">
        <v>7</v>
      </c>
      <c r="C21" s="1">
        <f t="shared" si="0"/>
        <v>4</v>
      </c>
      <c r="D21" s="1">
        <f t="shared" si="2"/>
        <v>5</v>
      </c>
      <c r="E21" s="1">
        <f t="shared" si="1"/>
        <v>20</v>
      </c>
    </row>
    <row r="22" spans="2:5">
      <c r="B22" s="1">
        <v>9</v>
      </c>
      <c r="C22" s="1">
        <f t="shared" si="0"/>
        <v>7</v>
      </c>
      <c r="D22" s="1">
        <f t="shared" si="2"/>
        <v>4</v>
      </c>
      <c r="E22" s="1">
        <f t="shared" si="1"/>
        <v>28</v>
      </c>
    </row>
    <row r="23" spans="2:5">
      <c r="B23" s="1">
        <v>10</v>
      </c>
      <c r="C23" s="1">
        <f t="shared" si="0"/>
        <v>7</v>
      </c>
      <c r="D23" s="1">
        <f t="shared" si="2"/>
        <v>3</v>
      </c>
      <c r="E23" s="1">
        <f t="shared" si="1"/>
        <v>21</v>
      </c>
    </row>
    <row r="24" spans="2:5">
      <c r="B24" s="1">
        <v>11</v>
      </c>
      <c r="C24" s="1">
        <f t="shared" si="0"/>
        <v>7</v>
      </c>
      <c r="D24" s="1">
        <f t="shared" si="2"/>
        <v>2</v>
      </c>
      <c r="E24" s="1">
        <f t="shared" si="1"/>
        <v>14</v>
      </c>
    </row>
    <row r="25" spans="2:5">
      <c r="B25"/>
      <c r="C25"/>
      <c r="D25" s="79" t="s">
        <v>102</v>
      </c>
      <c r="E25" s="1">
        <f>SUM(E16:E24)</f>
        <v>162</v>
      </c>
    </row>
    <row r="26" spans="2:5">
      <c r="B26"/>
      <c r="C26"/>
      <c r="D26" s="79" t="s">
        <v>107</v>
      </c>
      <c r="E26" s="1">
        <f>((E25/11)-TRUNC(E25/11))*11</f>
        <v>7.9999999999999929</v>
      </c>
    </row>
    <row r="27" spans="2:5">
      <c r="B27"/>
      <c r="C27"/>
      <c r="D27" s="79" t="s">
        <v>105</v>
      </c>
      <c r="E27" s="92">
        <f>ROUND(IF(E26&lt;2,0,11-E26),0)</f>
        <v>3</v>
      </c>
    </row>
    <row r="28" spans="2:5">
      <c r="B28"/>
      <c r="C28"/>
      <c r="D28"/>
      <c r="E28"/>
    </row>
    <row r="29" spans="2:5">
      <c r="B29" s="91" t="s">
        <v>125</v>
      </c>
      <c r="C29"/>
      <c r="D29"/>
      <c r="E29"/>
    </row>
    <row r="30" spans="2:5">
      <c r="B30"/>
      <c r="C30"/>
      <c r="D30"/>
      <c r="E30"/>
    </row>
    <row r="31" spans="2:5">
      <c r="B31" s="54" t="s">
        <v>98</v>
      </c>
      <c r="C31" s="54" t="s">
        <v>99</v>
      </c>
      <c r="D31" s="54" t="s">
        <v>100</v>
      </c>
      <c r="E31" s="54" t="s">
        <v>101</v>
      </c>
    </row>
    <row r="32" spans="2:5">
      <c r="B32" s="1">
        <v>1</v>
      </c>
      <c r="C32" s="1">
        <f>VALUE(MID($D$8,B32,1))</f>
        <v>1</v>
      </c>
      <c r="D32" s="1">
        <v>11</v>
      </c>
      <c r="E32" s="1">
        <f>+C32*D32</f>
        <v>11</v>
      </c>
    </row>
    <row r="33" spans="2:5">
      <c r="B33" s="1">
        <v>2</v>
      </c>
      <c r="C33" s="1">
        <f t="shared" ref="C33:C40" si="3">VALUE(MID($D$8,B33,1))</f>
        <v>1</v>
      </c>
      <c r="D33" s="1">
        <f>+D32-1</f>
        <v>10</v>
      </c>
      <c r="E33" s="1">
        <f t="shared" ref="E33:E41" si="4">+C33*D33</f>
        <v>10</v>
      </c>
    </row>
    <row r="34" spans="2:5">
      <c r="B34" s="1">
        <v>3</v>
      </c>
      <c r="C34" s="1">
        <f t="shared" si="3"/>
        <v>1</v>
      </c>
      <c r="D34" s="1">
        <f t="shared" ref="D34:D40" si="5">+D33-1</f>
        <v>9</v>
      </c>
      <c r="E34" s="1">
        <f t="shared" si="4"/>
        <v>9</v>
      </c>
    </row>
    <row r="35" spans="2:5">
      <c r="B35" s="1">
        <v>5</v>
      </c>
      <c r="C35" s="1">
        <f t="shared" si="3"/>
        <v>4</v>
      </c>
      <c r="D35" s="1">
        <f t="shared" si="5"/>
        <v>8</v>
      </c>
      <c r="E35" s="1">
        <f t="shared" si="4"/>
        <v>32</v>
      </c>
    </row>
    <row r="36" spans="2:5">
      <c r="B36" s="1">
        <v>6</v>
      </c>
      <c r="C36" s="1">
        <f t="shared" si="3"/>
        <v>4</v>
      </c>
      <c r="D36" s="1">
        <f t="shared" si="5"/>
        <v>7</v>
      </c>
      <c r="E36" s="1">
        <f t="shared" si="4"/>
        <v>28</v>
      </c>
    </row>
    <row r="37" spans="2:5">
      <c r="B37" s="1">
        <v>7</v>
      </c>
      <c r="C37" s="1">
        <f t="shared" si="3"/>
        <v>4</v>
      </c>
      <c r="D37" s="1">
        <f t="shared" si="5"/>
        <v>6</v>
      </c>
      <c r="E37" s="1">
        <f t="shared" si="4"/>
        <v>24</v>
      </c>
    </row>
    <row r="38" spans="2:5">
      <c r="B38" s="1">
        <v>9</v>
      </c>
      <c r="C38" s="1">
        <f t="shared" si="3"/>
        <v>7</v>
      </c>
      <c r="D38" s="1">
        <f t="shared" si="5"/>
        <v>5</v>
      </c>
      <c r="E38" s="1">
        <f t="shared" si="4"/>
        <v>35</v>
      </c>
    </row>
    <row r="39" spans="2:5">
      <c r="B39" s="1">
        <v>10</v>
      </c>
      <c r="C39" s="1">
        <f t="shared" si="3"/>
        <v>7</v>
      </c>
      <c r="D39" s="1">
        <f t="shared" si="5"/>
        <v>4</v>
      </c>
      <c r="E39" s="1">
        <f t="shared" si="4"/>
        <v>28</v>
      </c>
    </row>
    <row r="40" spans="2:5">
      <c r="B40" s="1">
        <v>11</v>
      </c>
      <c r="C40" s="1">
        <f t="shared" si="3"/>
        <v>7</v>
      </c>
      <c r="D40" s="1">
        <f t="shared" si="5"/>
        <v>3</v>
      </c>
      <c r="E40" s="1">
        <f t="shared" si="4"/>
        <v>21</v>
      </c>
    </row>
    <row r="41" spans="2:5">
      <c r="B41" s="54" t="s">
        <v>103</v>
      </c>
      <c r="C41" s="1">
        <f>+E27</f>
        <v>3</v>
      </c>
      <c r="D41" s="1">
        <v>2</v>
      </c>
      <c r="E41" s="1">
        <f t="shared" si="4"/>
        <v>6</v>
      </c>
    </row>
    <row r="42" spans="2:5">
      <c r="B42"/>
      <c r="C42"/>
      <c r="D42" s="79" t="s">
        <v>102</v>
      </c>
      <c r="E42" s="1">
        <f>SUM(E32:E41)</f>
        <v>204</v>
      </c>
    </row>
    <row r="43" spans="2:5">
      <c r="B43"/>
      <c r="C43"/>
      <c r="D43" s="79" t="s">
        <v>107</v>
      </c>
      <c r="E43" s="1">
        <f>((E42/11)-TRUNC(E42/11))*11</f>
        <v>6.0000000000000142</v>
      </c>
    </row>
    <row r="44" spans="2:5">
      <c r="B44"/>
      <c r="C44"/>
      <c r="D44" s="79" t="s">
        <v>104</v>
      </c>
      <c r="E44" s="92">
        <f>ROUND(IF(E43&lt;2,0,11-E43),0)</f>
        <v>5</v>
      </c>
    </row>
  </sheetData>
  <mergeCells count="3">
    <mergeCell ref="D8:E8"/>
    <mergeCell ref="D10:E10"/>
    <mergeCell ref="B6:J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16</vt:i4>
      </vt:variant>
    </vt:vector>
  </HeadingPairs>
  <TitlesOfParts>
    <vt:vector size="16" baseType="lpstr">
      <vt:lpstr>Início</vt:lpstr>
      <vt:lpstr>Menu</vt:lpstr>
      <vt:lpstr>A1</vt:lpstr>
      <vt:lpstr>A1-R</vt:lpstr>
      <vt:lpstr>A2</vt:lpstr>
      <vt:lpstr>A2-R</vt:lpstr>
      <vt:lpstr>A3</vt:lpstr>
      <vt:lpstr>A3-R</vt:lpstr>
      <vt:lpstr>A4</vt:lpstr>
      <vt:lpstr>A4-R</vt:lpstr>
      <vt:lpstr>A5</vt:lpstr>
      <vt:lpstr>A5-R</vt:lpstr>
      <vt:lpstr>A6</vt:lpstr>
      <vt:lpstr>A6-R</vt:lpstr>
      <vt:lpstr>A7</vt:lpstr>
      <vt:lpstr>A7-R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dc:creator>
  <cp:lastModifiedBy>VI</cp:lastModifiedBy>
  <cp:lastPrinted>2009-01-20T00:49:36Z</cp:lastPrinted>
  <dcterms:created xsi:type="dcterms:W3CDTF">2006-05-10T12:49:20Z</dcterms:created>
  <dcterms:modified xsi:type="dcterms:W3CDTF">2012-07-31T12:43:39Z</dcterms:modified>
</cp:coreProperties>
</file>